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7A991C0F-2351-4A3D-8057-095C6D627BD1}" xr6:coauthVersionLast="45" xr6:coauthVersionMax="45" xr10:uidLastSave="{00000000-0000-0000-0000-000000000000}"/>
  <bookViews>
    <workbookView xWindow="270" yWindow="165" windowWidth="9930" windowHeight="10395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4">'48 Hours - SB  FHWA Classes'!$1:$11</definedName>
    <definedName name="_xlnm.Print_Titles" localSheetId="3">'48 Hours - SB (volume &amp; class)'!$1:$11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44" i="13"/>
  <c r="J34" i="13"/>
  <c r="J33" i="13"/>
  <c r="J28" i="13"/>
  <c r="J20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J41" i="15" l="1"/>
  <c r="E12" i="15"/>
  <c r="E52" i="15"/>
  <c r="E44" i="15"/>
  <c r="E36" i="15"/>
  <c r="E28" i="15"/>
  <c r="J28" i="15" s="1"/>
  <c r="E20" i="15"/>
  <c r="F12" i="15"/>
  <c r="F58" i="15"/>
  <c r="F52" i="15"/>
  <c r="J52" i="15" s="1"/>
  <c r="F50" i="15"/>
  <c r="F44" i="15"/>
  <c r="F42" i="15"/>
  <c r="F36" i="15"/>
  <c r="F34" i="15"/>
  <c r="F28" i="15"/>
  <c r="F26" i="15"/>
  <c r="F20" i="15"/>
  <c r="J20" i="15" s="1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J44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J34" i="15" s="1"/>
  <c r="H35" i="15"/>
  <c r="Q61" i="12"/>
  <c r="J50" i="11"/>
  <c r="E50" i="15"/>
  <c r="J50" i="15" s="1"/>
  <c r="J42" i="11"/>
  <c r="E42" i="15"/>
  <c r="J42" i="15" s="1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J27" i="15" s="1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6" i="15" l="1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<sst xmlns="http://schemas.openxmlformats.org/spreadsheetml/2006/main" count="255" uniqueCount="64">
  <si>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</si>
  <si>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</si>
  <si>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</si>
  <si>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</si>
  <si>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</si>
  <si>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</si>
  <si>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</si>
  <si>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</si>
  <si>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</si>
  <si>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</si>
  <si>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</si>
  <si>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</si>
  <si>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</si>
  <si>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</si>
  <si>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</si>
  <si>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</si>
  <si>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</si>
  <si>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</si>
  <si>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</si>
  <si>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</si>
  <si>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</si>
  <si>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</si>
  <si>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</si>
  <si>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</si>
  <si>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</si>
  <si>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</si>
  <si>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</si>
  <si>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</si>
  <si>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</si>
  <si>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</si>
  <si>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</si>
  <si>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</si>
  <si>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</si>
  <si>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</si>
  <si>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</si>
  <si>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</si>
  <si>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</si>
  <si>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</si>
  <si>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</si>
  <si>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</si>
  <si>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</si>
  <si>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</si>
  <si>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</si>
  <si>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</si>
  <si>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</si>
  <si>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</si>
  <si>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</si>
  <si>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</si>
  <si>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</si>
  <si>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</si>
  <si>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</si>
  <si>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</si>
  <si>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</si>
  <si>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</si>
  <si>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</si>
  <si>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</si>
  <si>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</si>
  <si>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</si>
  <si>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Glendon</t>
  </si>
  <si>
    <t>SR 1682 (Lewis Road)</t>
  </si>
  <si>
    <t>1048-2305</t>
  </si>
  <si>
    <t>465978V</t>
  </si>
  <si>
    <t>NB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</si>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</sst>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A79" zoomScale="80" zoomScaleNormal="80" workbookViewId="0">
      <selection activeCell="C86" sqref="C86:Q133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3" width="6.42578125" style="7" customWidth="1"/>
    <col min="4" max="4" width="7.85546875" style="7" customWidth="1"/>
    <col min="5" max="6" width="6.42578125" style="7" customWidth="1"/>
    <col min="7" max="7" width="7.28515625" style="7" bestFit="1" customWidth="1"/>
    <col min="8" max="14" width="6.42578125" style="7" customWidth="1"/>
    <col min="15" max="15" width="7.42578125" style="7" customWidth="1"/>
    <col min="16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4">
        <v>8</v>
      </c>
      <c r="C1" s="94"/>
      <c r="D1" s="94"/>
      <c r="E1" s="8"/>
      <c r="F1" s="76" t="s">
        <v>33</v>
      </c>
      <c r="G1" s="76"/>
      <c r="H1" s="95">
        <v>25</v>
      </c>
      <c r="I1" s="95"/>
      <c r="J1" s="8"/>
      <c r="K1" s="8"/>
      <c r="L1" s="76" t="s">
        <v>9</v>
      </c>
      <c r="M1" s="76"/>
      <c r="N1" s="76"/>
      <c r="O1" s="90" t="s">
        <v>55</v>
      </c>
      <c r="P1" s="90"/>
      <c r="Q1" s="90"/>
      <c r="R1" s="90"/>
    </row>
    <row r="2" spans="1:18" x14ac:dyDescent="0.2">
      <c r="A2" s="7" t="s">
        <v>2</v>
      </c>
      <c r="B2" s="90" t="s">
        <v>57</v>
      </c>
      <c r="C2" s="90"/>
      <c r="D2" s="90"/>
      <c r="E2" s="9"/>
      <c r="F2" s="76" t="s">
        <v>34</v>
      </c>
      <c r="G2" s="76"/>
      <c r="H2" s="96" t="s">
        <v>54</v>
      </c>
      <c r="I2" s="96"/>
      <c r="J2" s="9"/>
      <c r="K2" s="9"/>
      <c r="L2" s="76" t="s">
        <v>0</v>
      </c>
      <c r="M2" s="76"/>
      <c r="N2" s="76"/>
      <c r="O2" s="91" t="s">
        <v>60</v>
      </c>
      <c r="P2" s="91"/>
      <c r="Q2" s="91"/>
      <c r="R2" s="91"/>
    </row>
    <row r="3" spans="1:18" x14ac:dyDescent="0.2">
      <c r="A3" s="7" t="s">
        <v>3</v>
      </c>
      <c r="B3" s="91" t="s">
        <v>58</v>
      </c>
      <c r="C3" s="91"/>
      <c r="D3" s="91"/>
      <c r="E3" s="9"/>
      <c r="F3" s="9"/>
      <c r="G3" s="9"/>
      <c r="H3" s="9"/>
      <c r="I3" s="9"/>
      <c r="J3" s="9"/>
      <c r="K3" s="9"/>
      <c r="L3" s="76" t="s">
        <v>1</v>
      </c>
      <c r="M3" s="76"/>
      <c r="N3" s="76"/>
      <c r="O3" s="91" t="s">
        <v>59</v>
      </c>
      <c r="P3" s="91"/>
      <c r="Q3" s="91"/>
      <c r="R3" s="91"/>
    </row>
    <row r="4" spans="1:18" x14ac:dyDescent="0.2">
      <c r="A4" s="7" t="s">
        <v>7</v>
      </c>
      <c r="B4" s="91" t="s">
        <v>59</v>
      </c>
      <c r="C4" s="91"/>
      <c r="D4" s="91"/>
      <c r="E4" s="9"/>
      <c r="F4" s="9"/>
      <c r="G4" s="9"/>
      <c r="H4" s="9"/>
      <c r="I4" s="9"/>
      <c r="J4" s="9"/>
      <c r="K4" s="9"/>
      <c r="L4" s="76" t="s">
        <v>17</v>
      </c>
      <c r="M4" s="76"/>
      <c r="N4" s="76"/>
      <c r="O4" s="91" t="s">
        <v>61</v>
      </c>
      <c r="P4" s="91"/>
      <c r="Q4" s="91"/>
      <c r="R4" s="91"/>
    </row>
    <row r="5" spans="1:18" x14ac:dyDescent="0.2">
      <c r="A5" s="7" t="s">
        <v>8</v>
      </c>
      <c r="B5" s="97" t="s">
        <v>54</v>
      </c>
      <c r="C5" s="97"/>
      <c r="D5" s="97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6" t="s">
        <v>10</v>
      </c>
      <c r="M6" s="76"/>
      <c r="N6" s="76"/>
      <c r="O6" s="76"/>
      <c r="P6" s="92">
        <v>43620</v>
      </c>
      <c r="Q6" s="92"/>
      <c r="R6" s="9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6" t="s">
        <v>11</v>
      </c>
      <c r="M7" s="76"/>
      <c r="N7" s="76"/>
      <c r="O7" s="76"/>
      <c r="P7" s="93">
        <v>0</v>
      </c>
      <c r="Q7" s="93"/>
      <c r="R7" s="9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5" t="s">
        <v>35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62</v>
      </c>
      <c r="G11" s="89"/>
      <c r="H11" s="89"/>
      <c r="I11" s="56"/>
      <c r="J11" s="89" t="s">
        <v>63</v>
      </c>
      <c r="K11" s="89"/>
      <c r="L11" s="89"/>
      <c r="M11" s="56"/>
      <c r="N11" s="89" t="s">
        <v>36</v>
      </c>
      <c r="O11" s="89"/>
      <c r="P11" s="89"/>
      <c r="Q11" s="56"/>
      <c r="R11" s="55"/>
    </row>
    <row r="13" spans="1:18" x14ac:dyDescent="0.2">
      <c r="A13" s="76" t="s">
        <v>37</v>
      </c>
      <c r="B13" s="76"/>
      <c r="C13" s="76"/>
      <c r="D13" s="76"/>
      <c r="E13" s="76"/>
      <c r="F13" s="77">
        <v>11</v>
      </c>
      <c r="G13" s="77"/>
      <c r="H13" s="77"/>
      <c r="J13" s="77">
        <v>11</v>
      </c>
      <c r="K13" s="77"/>
      <c r="L13" s="77"/>
      <c r="N13" s="77">
        <v>11</v>
      </c>
      <c r="O13" s="77"/>
      <c r="P13" s="77"/>
    </row>
    <row r="14" spans="1:18" x14ac:dyDescent="0.2">
      <c r="A14" s="76" t="s">
        <v>38</v>
      </c>
      <c r="B14" s="76"/>
      <c r="C14" s="76"/>
      <c r="D14" s="76"/>
      <c r="E14" s="76"/>
      <c r="F14" s="77">
        <v>11</v>
      </c>
      <c r="G14" s="77"/>
      <c r="H14" s="77"/>
      <c r="J14" s="78">
        <v>11</v>
      </c>
      <c r="K14" s="78"/>
      <c r="L14" s="78"/>
      <c r="N14" s="78">
        <v>11</v>
      </c>
      <c r="O14" s="78"/>
      <c r="P14" s="78"/>
    </row>
    <row r="15" spans="1:18" x14ac:dyDescent="0.2">
      <c r="A15" s="76" t="s">
        <v>39</v>
      </c>
      <c r="B15" s="76"/>
      <c r="C15" s="76"/>
      <c r="D15" s="76"/>
      <c r="E15" s="76"/>
      <c r="F15" s="77" t="s">
        <v>56</v>
      </c>
      <c r="G15" s="77"/>
      <c r="H15" s="77"/>
      <c r="J15" s="77" t="s">
        <v>56</v>
      </c>
      <c r="K15" s="77"/>
      <c r="L15" s="77"/>
      <c r="N15" s="77" t="s">
        <v>56</v>
      </c>
      <c r="O15" s="77"/>
      <c r="P15" s="77"/>
    </row>
    <row r="16" spans="1:18" x14ac:dyDescent="0.2">
      <c r="A16" s="76" t="s">
        <v>40</v>
      </c>
      <c r="B16" s="76"/>
      <c r="C16" s="76"/>
      <c r="D16" s="76"/>
      <c r="E16" s="76"/>
      <c r="F16" s="77">
        <v>11</v>
      </c>
      <c r="G16" s="77"/>
      <c r="H16" s="77"/>
      <c r="J16" s="78">
        <v>11</v>
      </c>
      <c r="K16" s="78"/>
      <c r="L16" s="78"/>
      <c r="N16" s="78">
        <v>11</v>
      </c>
      <c r="O16" s="78"/>
      <c r="P16" s="78"/>
    </row>
    <row r="17" spans="1:18" x14ac:dyDescent="0.2">
      <c r="A17" s="76" t="s">
        <v>41</v>
      </c>
      <c r="B17" s="76"/>
      <c r="C17" s="76"/>
      <c r="D17" s="76"/>
      <c r="E17" s="76"/>
      <c r="F17" s="77">
        <v>11</v>
      </c>
      <c r="G17" s="77"/>
      <c r="H17" s="77"/>
      <c r="J17" s="78">
        <v>11</v>
      </c>
      <c r="K17" s="78"/>
      <c r="L17" s="78"/>
      <c r="N17" s="78">
        <v>11</v>
      </c>
      <c r="O17" s="78"/>
      <c r="P17" s="78"/>
    </row>
    <row r="18" spans="1:18" x14ac:dyDescent="0.2">
      <c r="A18" s="76" t="s">
        <v>42</v>
      </c>
      <c r="B18" s="76"/>
      <c r="C18" s="76"/>
      <c r="D18" s="76"/>
      <c r="E18" s="76"/>
      <c r="F18" s="77">
        <v>11</v>
      </c>
      <c r="G18" s="77"/>
      <c r="H18" s="77"/>
      <c r="J18" s="78">
        <v>11</v>
      </c>
      <c r="K18" s="78"/>
      <c r="L18" s="78"/>
      <c r="N18" s="78">
        <v>11</v>
      </c>
      <c r="O18" s="78"/>
      <c r="P18" s="78"/>
    </row>
    <row r="19" spans="1:18" x14ac:dyDescent="0.2">
      <c r="A19" s="76" t="s">
        <v>43</v>
      </c>
      <c r="B19" s="76"/>
      <c r="C19" s="76"/>
      <c r="D19" s="76"/>
      <c r="E19" s="76"/>
      <c r="F19" s="79">
        <v>0</v>
      </c>
      <c r="G19" s="77"/>
      <c r="H19" s="77"/>
      <c r="J19" s="80">
        <v>0</v>
      </c>
      <c r="K19" s="78"/>
      <c r="L19" s="78"/>
      <c r="N19" s="80">
        <v>0</v>
      </c>
      <c r="O19" s="78"/>
      <c r="P19" s="78"/>
    </row>
    <row r="20" spans="1:18" ht="13.5" thickBot="1" x14ac:dyDescent="0.25">
      <c r="R20" s="9"/>
    </row>
    <row r="21" spans="1:18" x14ac:dyDescent="0.2">
      <c r="A21" s="83" t="s">
        <v>12</v>
      </c>
      <c r="B21" s="87" t="s">
        <v>16</v>
      </c>
      <c r="C21" s="83" t="s">
        <v>51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8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43620</v>
      </c>
      <c r="B23" s="16">
        <f>P7</f>
        <v>0</v>
      </c>
      <c r="C23" s="17">
        <v>0</v>
      </c>
      <c r="D23" s="72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43620.041666600002</v>
      </c>
      <c r="B24" s="16">
        <f>B23+0.0416666</f>
        <v>4.1666599999999998E-2</v>
      </c>
      <c r="C24" s="17">
        <v>0</v>
      </c>
      <c r="D24" s="72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43620.083333199997</v>
      </c>
      <c r="B25" s="16">
        <f>B24+0.0416666</f>
        <v>8.3333199999999996E-2</v>
      </c>
      <c r="C25" s="17">
        <v>0</v>
      </c>
      <c r="D25" s="72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43620.124999799998</v>
      </c>
      <c r="B26" s="16">
        <f t="shared" ref="B26:B70" si="2">B25+0.0416666</f>
        <v>0.12499979999999999</v>
      </c>
      <c r="C26" s="17">
        <v>0</v>
      </c>
      <c r="D26" s="72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43620.1666664</v>
      </c>
      <c r="B27" s="16">
        <f t="shared" si="2"/>
        <v>0.16666639999999999</v>
      </c>
      <c r="C27" s="17">
        <v>0</v>
      </c>
      <c r="D27" s="72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43620.208333000002</v>
      </c>
      <c r="B28" s="16">
        <f t="shared" si="2"/>
        <v>0.20833299999999999</v>
      </c>
      <c r="C28" s="17">
        <v>0</v>
      </c>
      <c r="D28" s="72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43620.249999599997</v>
      </c>
      <c r="B29" s="16">
        <f t="shared" si="2"/>
        <v>0.24999959999999999</v>
      </c>
      <c r="C29" s="17">
        <v>0</v>
      </c>
      <c r="D29" s="72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0</v>
      </c>
    </row>
    <row r="30" spans="1:18" x14ac:dyDescent="0.2">
      <c r="A30" s="15">
        <f t="shared" si="0"/>
        <v>43620.291666199999</v>
      </c>
      <c r="B30" s="16">
        <f t="shared" si="2"/>
        <v>0.29166619999999999</v>
      </c>
      <c r="C30" s="17">
        <v>0</v>
      </c>
      <c r="D30" s="72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0</v>
      </c>
    </row>
    <row r="31" spans="1:18" x14ac:dyDescent="0.2">
      <c r="A31" s="15">
        <f t="shared" si="0"/>
        <v>43620.333332800001</v>
      </c>
      <c r="B31" s="16">
        <f t="shared" si="2"/>
        <v>0.33333279999999998</v>
      </c>
      <c r="C31" s="17">
        <v>0</v>
      </c>
      <c r="D31" s="72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0</v>
      </c>
    </row>
    <row r="32" spans="1:18" x14ac:dyDescent="0.2">
      <c r="A32" s="15">
        <f t="shared" si="0"/>
        <v>43620.374999400003</v>
      </c>
      <c r="B32" s="16">
        <f t="shared" si="2"/>
        <v>0.37499939999999998</v>
      </c>
      <c r="C32" s="17">
        <v>0</v>
      </c>
      <c r="D32" s="72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0</v>
      </c>
    </row>
    <row r="33" spans="1:18" x14ac:dyDescent="0.2">
      <c r="A33" s="15">
        <f t="shared" si="0"/>
        <v>43620.416665999997</v>
      </c>
      <c r="B33" s="16">
        <f t="shared" si="2"/>
        <v>0.41666599999999998</v>
      </c>
      <c r="C33" s="17">
        <v>0</v>
      </c>
      <c r="D33" s="72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0</v>
      </c>
    </row>
    <row r="34" spans="1:18" x14ac:dyDescent="0.2">
      <c r="A34" s="15">
        <f t="shared" si="0"/>
        <v>43620.458332599999</v>
      </c>
      <c r="B34" s="16">
        <f t="shared" si="2"/>
        <v>0.45833259999999998</v>
      </c>
      <c r="C34" s="17">
        <v>0</v>
      </c>
      <c r="D34" s="72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0</v>
      </c>
    </row>
    <row r="35" spans="1:18" x14ac:dyDescent="0.2">
      <c r="A35" s="15">
        <f t="shared" si="0"/>
        <v>43620.499999200001</v>
      </c>
      <c r="B35" s="16">
        <f t="shared" si="2"/>
        <v>0.49999919999999998</v>
      </c>
      <c r="C35" s="17">
        <v>0</v>
      </c>
      <c r="D35" s="72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0</v>
      </c>
    </row>
    <row r="36" spans="1:18" x14ac:dyDescent="0.2">
      <c r="A36" s="15">
        <f t="shared" si="0"/>
        <v>43620.541665800003</v>
      </c>
      <c r="B36" s="16">
        <f t="shared" si="2"/>
        <v>0.54166579999999998</v>
      </c>
      <c r="C36" s="17">
        <v>0</v>
      </c>
      <c r="D36" s="72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0</v>
      </c>
    </row>
    <row r="37" spans="1:18" x14ac:dyDescent="0.2">
      <c r="A37" s="15">
        <f t="shared" si="0"/>
        <v>43620.583332399998</v>
      </c>
      <c r="B37" s="16">
        <f t="shared" si="2"/>
        <v>0.58333239999999997</v>
      </c>
      <c r="C37" s="17">
        <v>0</v>
      </c>
      <c r="D37" s="72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0</v>
      </c>
    </row>
    <row r="38" spans="1:18" x14ac:dyDescent="0.2">
      <c r="A38" s="15">
        <f t="shared" si="0"/>
        <v>43620.624999</v>
      </c>
      <c r="B38" s="16">
        <f t="shared" si="2"/>
        <v>0.62499899999999997</v>
      </c>
      <c r="C38" s="17">
        <v>0</v>
      </c>
      <c r="D38" s="72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0</v>
      </c>
    </row>
    <row r="39" spans="1:18" x14ac:dyDescent="0.2">
      <c r="A39" s="15">
        <f t="shared" si="0"/>
        <v>43620.666665600002</v>
      </c>
      <c r="B39" s="16">
        <f t="shared" si="2"/>
        <v>0.66666559999999997</v>
      </c>
      <c r="C39" s="17">
        <v>0</v>
      </c>
      <c r="D39" s="72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0</v>
      </c>
    </row>
    <row r="40" spans="1:18" x14ac:dyDescent="0.2">
      <c r="A40" s="15">
        <f t="shared" si="0"/>
        <v>43620.708332200003</v>
      </c>
      <c r="B40" s="16">
        <f t="shared" si="2"/>
        <v>0.70833219999999997</v>
      </c>
      <c r="C40" s="17">
        <v>0</v>
      </c>
      <c r="D40" s="72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0</v>
      </c>
    </row>
    <row r="41" spans="1:18" x14ac:dyDescent="0.2">
      <c r="A41" s="15">
        <f t="shared" si="0"/>
        <v>43620.749998799998</v>
      </c>
      <c r="B41" s="16">
        <f t="shared" si="2"/>
        <v>0.74999879999999997</v>
      </c>
      <c r="C41" s="17">
        <v>0</v>
      </c>
      <c r="D41" s="72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0</v>
      </c>
    </row>
    <row r="42" spans="1:18" x14ac:dyDescent="0.2">
      <c r="A42" s="15">
        <f t="shared" si="0"/>
        <v>43620.7916654</v>
      </c>
      <c r="B42" s="16">
        <f t="shared" si="2"/>
        <v>0.79166539999999996</v>
      </c>
      <c r="C42" s="17">
        <v>0</v>
      </c>
      <c r="D42" s="72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0</v>
      </c>
    </row>
    <row r="43" spans="1:18" x14ac:dyDescent="0.2">
      <c r="A43" s="15">
        <f t="shared" si="0"/>
        <v>43620.833332000002</v>
      </c>
      <c r="B43" s="16">
        <f t="shared" si="2"/>
        <v>0.83333199999999996</v>
      </c>
      <c r="C43" s="17">
        <v>0</v>
      </c>
      <c r="D43" s="72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43620.874998599997</v>
      </c>
      <c r="B44" s="16">
        <f t="shared" si="2"/>
        <v>0.87499859999999996</v>
      </c>
      <c r="C44" s="17">
        <v>0</v>
      </c>
      <c r="D44" s="72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43620.916665199999</v>
      </c>
      <c r="B45" s="16">
        <f t="shared" si="2"/>
        <v>0.91666519999999996</v>
      </c>
      <c r="C45" s="17">
        <v>0</v>
      </c>
      <c r="D45" s="72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43620.9583318</v>
      </c>
      <c r="B46" s="16">
        <f t="shared" si="2"/>
        <v>0.95833179999999996</v>
      </c>
      <c r="C46" s="17">
        <v>0</v>
      </c>
      <c r="D46" s="73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18">
        <v>0</v>
      </c>
      <c r="R46" s="22">
        <f t="shared" si="1"/>
        <v>0</v>
      </c>
    </row>
    <row r="47" spans="1:18" x14ac:dyDescent="0.2">
      <c r="A47" s="15">
        <f t="shared" si="0"/>
        <v>43620.999998400002</v>
      </c>
      <c r="B47" s="16">
        <f t="shared" si="2"/>
        <v>0.99999839999999995</v>
      </c>
      <c r="C47" s="17">
        <v>0</v>
      </c>
      <c r="D47" s="72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43621.041664999997</v>
      </c>
      <c r="B48" s="16">
        <f t="shared" si="2"/>
        <v>1.0416650000000001</v>
      </c>
      <c r="C48" s="17">
        <v>0</v>
      </c>
      <c r="D48" s="72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43621.083331599999</v>
      </c>
      <c r="B49" s="16">
        <f t="shared" si="2"/>
        <v>1.0833316000000002</v>
      </c>
      <c r="C49" s="17">
        <v>0</v>
      </c>
      <c r="D49" s="72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43621.124998200001</v>
      </c>
      <c r="B50" s="16">
        <f t="shared" si="2"/>
        <v>1.1249982000000003</v>
      </c>
      <c r="C50" s="17">
        <v>0</v>
      </c>
      <c r="D50" s="72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43621.166664800003</v>
      </c>
      <c r="B51" s="16">
        <f t="shared" si="2"/>
        <v>1.1666648000000004</v>
      </c>
      <c r="C51" s="17">
        <v>0</v>
      </c>
      <c r="D51" s="72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43621.208331399997</v>
      </c>
      <c r="B52" s="16">
        <f t="shared" si="2"/>
        <v>1.2083314000000005</v>
      </c>
      <c r="C52" s="17">
        <v>0</v>
      </c>
      <c r="D52" s="73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18">
        <v>0</v>
      </c>
      <c r="R52" s="22">
        <f t="shared" si="1"/>
        <v>0</v>
      </c>
    </row>
    <row r="53" spans="1:18" x14ac:dyDescent="0.2">
      <c r="A53" s="15">
        <f t="shared" si="0"/>
        <v>43621.249997999999</v>
      </c>
      <c r="B53" s="16">
        <f t="shared" si="2"/>
        <v>1.2499980000000006</v>
      </c>
      <c r="C53" s="17">
        <v>0</v>
      </c>
      <c r="D53" s="72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0</v>
      </c>
    </row>
    <row r="54" spans="1:18" x14ac:dyDescent="0.2">
      <c r="A54" s="15">
        <f t="shared" si="0"/>
        <v>43621.291664600001</v>
      </c>
      <c r="B54" s="16">
        <f t="shared" si="2"/>
        <v>1.2916646000000007</v>
      </c>
      <c r="C54" s="17">
        <v>0</v>
      </c>
      <c r="D54" s="72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43621.333331200003</v>
      </c>
      <c r="B55" s="16">
        <f t="shared" si="2"/>
        <v>1.3333312000000008</v>
      </c>
      <c r="C55" s="17">
        <v>0</v>
      </c>
      <c r="D55" s="72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0</v>
      </c>
    </row>
    <row r="56" spans="1:18" x14ac:dyDescent="0.2">
      <c r="A56" s="15">
        <f t="shared" si="0"/>
        <v>43621.374997799998</v>
      </c>
      <c r="B56" s="16">
        <f t="shared" si="2"/>
        <v>1.3749978000000009</v>
      </c>
      <c r="C56" s="17">
        <v>0</v>
      </c>
      <c r="D56" s="72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0</v>
      </c>
    </row>
    <row r="57" spans="1:18" x14ac:dyDescent="0.2">
      <c r="A57" s="15">
        <f t="shared" si="0"/>
        <v>43621.4166644</v>
      </c>
      <c r="B57" s="16">
        <f t="shared" si="2"/>
        <v>1.416664400000001</v>
      </c>
      <c r="C57" s="17">
        <v>0</v>
      </c>
      <c r="D57" s="72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0</v>
      </c>
    </row>
    <row r="58" spans="1:18" x14ac:dyDescent="0.2">
      <c r="A58" s="15">
        <f t="shared" si="0"/>
        <v>43621.458331000002</v>
      </c>
      <c r="B58" s="16">
        <f t="shared" si="2"/>
        <v>1.4583310000000012</v>
      </c>
      <c r="C58" s="17">
        <v>0</v>
      </c>
      <c r="D58" s="73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18">
        <v>0</v>
      </c>
      <c r="R58" s="22">
        <f t="shared" si="1"/>
        <v>0</v>
      </c>
    </row>
    <row r="59" spans="1:18" x14ac:dyDescent="0.2">
      <c r="A59" s="15">
        <f t="shared" si="0"/>
        <v>43621.499997600004</v>
      </c>
      <c r="B59" s="16">
        <f t="shared" si="2"/>
        <v>1.4999976000000013</v>
      </c>
      <c r="C59" s="17">
        <v>0</v>
      </c>
      <c r="D59" s="72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0</v>
      </c>
    </row>
    <row r="60" spans="1:18" x14ac:dyDescent="0.2">
      <c r="A60" s="15">
        <f t="shared" si="0"/>
        <v>43621.541664199998</v>
      </c>
      <c r="B60" s="16">
        <f t="shared" si="2"/>
        <v>1.5416642000000014</v>
      </c>
      <c r="C60" s="17">
        <v>0</v>
      </c>
      <c r="D60" s="72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0</v>
      </c>
    </row>
    <row r="61" spans="1:18" x14ac:dyDescent="0.2">
      <c r="A61" s="15">
        <f t="shared" si="0"/>
        <v>43621.5833308</v>
      </c>
      <c r="B61" s="16">
        <f t="shared" si="2"/>
        <v>1.5833308000000015</v>
      </c>
      <c r="C61" s="17">
        <v>0</v>
      </c>
      <c r="D61" s="72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0</v>
      </c>
    </row>
    <row r="62" spans="1:18" x14ac:dyDescent="0.2">
      <c r="A62" s="15">
        <f t="shared" si="0"/>
        <v>43621.624997400002</v>
      </c>
      <c r="B62" s="16">
        <f t="shared" si="2"/>
        <v>1.6249974000000016</v>
      </c>
      <c r="C62" s="17">
        <v>0</v>
      </c>
      <c r="D62" s="72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0</v>
      </c>
    </row>
    <row r="63" spans="1:18" x14ac:dyDescent="0.2">
      <c r="A63" s="15">
        <f t="shared" si="0"/>
        <v>43621.666663999997</v>
      </c>
      <c r="B63" s="16">
        <f t="shared" si="2"/>
        <v>1.6666640000000017</v>
      </c>
      <c r="C63" s="17">
        <v>0</v>
      </c>
      <c r="D63" s="72">
        <v>1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</v>
      </c>
    </row>
    <row r="64" spans="1:18" x14ac:dyDescent="0.2">
      <c r="A64" s="15">
        <f t="shared" si="0"/>
        <v>43621.708330599999</v>
      </c>
      <c r="B64" s="16">
        <f t="shared" si="2"/>
        <v>1.7083306000000018</v>
      </c>
      <c r="C64" s="17">
        <v>0</v>
      </c>
      <c r="D64" s="73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18">
        <v>0</v>
      </c>
      <c r="R64" s="22">
        <f t="shared" si="1"/>
        <v>0</v>
      </c>
    </row>
    <row r="65" spans="1:18" x14ac:dyDescent="0.2">
      <c r="A65" s="15">
        <f t="shared" si="0"/>
        <v>43621.749997200001</v>
      </c>
      <c r="B65" s="16">
        <f t="shared" si="2"/>
        <v>1.7499972000000019</v>
      </c>
      <c r="C65" s="17">
        <v>0</v>
      </c>
      <c r="D65" s="72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0</v>
      </c>
    </row>
    <row r="66" spans="1:18" x14ac:dyDescent="0.2">
      <c r="A66" s="15">
        <f t="shared" si="0"/>
        <v>43621.791663800002</v>
      </c>
      <c r="B66" s="16">
        <f t="shared" si="2"/>
        <v>1.791663800000002</v>
      </c>
      <c r="C66" s="17">
        <v>0</v>
      </c>
      <c r="D66" s="72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0</v>
      </c>
    </row>
    <row r="67" spans="1:18" x14ac:dyDescent="0.2">
      <c r="A67" s="15">
        <f t="shared" si="0"/>
        <v>43621.833330399997</v>
      </c>
      <c r="B67" s="16">
        <f t="shared" si="2"/>
        <v>1.8333304000000021</v>
      </c>
      <c r="C67" s="17">
        <v>0</v>
      </c>
      <c r="D67" s="72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43621.874996999999</v>
      </c>
      <c r="B68" s="16">
        <f t="shared" si="2"/>
        <v>1.8749970000000022</v>
      </c>
      <c r="C68" s="17">
        <v>0</v>
      </c>
      <c r="D68" s="72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43621.916663600001</v>
      </c>
      <c r="B69" s="16">
        <f t="shared" si="2"/>
        <v>1.9166636000000024</v>
      </c>
      <c r="C69" s="17">
        <v>0</v>
      </c>
      <c r="D69" s="72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3">
        <f t="shared" si="0"/>
        <v>43621.958330200003</v>
      </c>
      <c r="B70" s="24">
        <f t="shared" si="2"/>
        <v>1.9583302000000025</v>
      </c>
      <c r="C70" s="25">
        <v>0</v>
      </c>
      <c r="D70" s="74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0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1" t="s">
        <v>5</v>
      </c>
      <c r="B72" s="82"/>
      <c r="C72" s="31">
        <f>SUM(C23:C70)</f>
        <v>0</v>
      </c>
      <c r="D72" s="31">
        <f t="shared" ref="D72:R72" si="3">SUM(D23:D70)</f>
        <v>1</v>
      </c>
      <c r="E72" s="31">
        <f t="shared" ref="E72" si="4">SUM(E23:E70)</f>
        <v>0</v>
      </c>
      <c r="F72" s="31">
        <f t="shared" ref="F72" si="5">SUM(F23:F70)</f>
        <v>0</v>
      </c>
      <c r="G72" s="31">
        <f t="shared" ref="G72" si="6">SUM(G23:G70)</f>
        <v>0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1</v>
      </c>
    </row>
    <row r="73" spans="1:18" s="32" customFormat="1" x14ac:dyDescent="0.2">
      <c r="A73" s="81" t="s">
        <v>6</v>
      </c>
      <c r="B73" s="82"/>
      <c r="C73" s="33">
        <f>C72/R72</f>
        <v>0</v>
      </c>
      <c r="D73" s="33">
        <f>D72/R72</f>
        <v>1</v>
      </c>
      <c r="E73" s="33">
        <f>E72/R72</f>
        <v>0</v>
      </c>
      <c r="F73" s="33">
        <f>F72/R72</f>
        <v>0</v>
      </c>
      <c r="G73" s="33">
        <f>G72/R72</f>
        <v>0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1" t="s">
        <v>13</v>
      </c>
      <c r="B75" s="82"/>
      <c r="C75" s="31">
        <f>SUM(C23:C46)</f>
        <v>0</v>
      </c>
      <c r="D75" s="31">
        <f t="shared" ref="D75:R75" si="16">SUM(D23:D46)</f>
        <v>0</v>
      </c>
      <c r="E75" s="31">
        <f t="shared" si="16"/>
        <v>0</v>
      </c>
      <c r="F75" s="31">
        <f t="shared" si="16"/>
        <v>0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0</v>
      </c>
    </row>
    <row r="76" spans="1:18" s="32" customFormat="1" x14ac:dyDescent="0.2">
      <c r="A76" s="81" t="s">
        <v>6</v>
      </c>
      <c r="B76" s="82"/>
      <c r="C76" s="33" t="e">
        <f>C75/R75</f>
        <v>#DIV/0!</v>
      </c>
      <c r="D76" s="33" t="e">
        <f>D75/R75</f>
        <v>#DIV/0!</v>
      </c>
      <c r="E76" s="33" t="e">
        <f>E75/R75</f>
        <v>#DIV/0!</v>
      </c>
      <c r="F76" s="33" t="e">
        <f>F75/R75</f>
        <v>#DIV/0!</v>
      </c>
      <c r="G76" s="33" t="e">
        <f>G75/R75</f>
        <v>#DIV/0!</v>
      </c>
      <c r="H76" s="33" t="e">
        <f>H75/R75</f>
        <v>#DIV/0!</v>
      </c>
      <c r="I76" s="33" t="e">
        <f>I75/R75</f>
        <v>#DIV/0!</v>
      </c>
      <c r="J76" s="33" t="e">
        <f>J75/R75</f>
        <v>#DIV/0!</v>
      </c>
      <c r="K76" s="33" t="e">
        <f>K75/R75</f>
        <v>#DIV/0!</v>
      </c>
      <c r="L76" s="33" t="e">
        <f>L75/R75</f>
        <v>#DIV/0!</v>
      </c>
      <c r="M76" s="33" t="e">
        <f>M75/R75</f>
        <v>#DIV/0!</v>
      </c>
      <c r="N76" s="33" t="e">
        <f>N75/R75</f>
        <v>#DIV/0!</v>
      </c>
      <c r="O76" s="33" t="e">
        <f>O75/R75</f>
        <v>#DIV/0!</v>
      </c>
      <c r="P76" s="33" t="e">
        <f>P75/R75</f>
        <v>#DIV/0!</v>
      </c>
      <c r="Q76" s="33" t="e">
        <f>Q75/R75</f>
        <v>#DIV/0!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1" t="s">
        <v>14</v>
      </c>
      <c r="B78" s="82"/>
      <c r="C78" s="31">
        <f>SUM(C47:C70)</f>
        <v>0</v>
      </c>
      <c r="D78" s="31">
        <f t="shared" ref="D78:R78" si="18">SUM(D47:D70)</f>
        <v>1</v>
      </c>
      <c r="E78" s="31">
        <f t="shared" si="18"/>
        <v>0</v>
      </c>
      <c r="F78" s="31">
        <f t="shared" si="18"/>
        <v>0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</v>
      </c>
    </row>
    <row r="79" spans="1:18" s="32" customFormat="1" x14ac:dyDescent="0.2">
      <c r="A79" s="81" t="s">
        <v>6</v>
      </c>
      <c r="B79" s="82"/>
      <c r="C79" s="33">
        <f>C78/R78</f>
        <v>0</v>
      </c>
      <c r="D79" s="33">
        <f>D78/R78</f>
        <v>1</v>
      </c>
      <c r="E79" s="33">
        <f>E78/R78</f>
        <v>0</v>
      </c>
      <c r="F79" s="33">
        <f>F78/R78</f>
        <v>0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1" t="s">
        <v>15</v>
      </c>
      <c r="B81" s="82"/>
      <c r="C81" s="31">
        <f>C72/2</f>
        <v>0</v>
      </c>
      <c r="D81" s="31">
        <f t="shared" ref="D81:R81" si="20">D72/2</f>
        <v>0.5</v>
      </c>
      <c r="E81" s="31">
        <f t="shared" si="20"/>
        <v>0</v>
      </c>
      <c r="F81" s="31">
        <f t="shared" si="20"/>
        <v>0</v>
      </c>
      <c r="G81" s="31">
        <f t="shared" si="20"/>
        <v>0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0.5</v>
      </c>
    </row>
    <row r="82" spans="1:18" s="32" customFormat="1" x14ac:dyDescent="0.2">
      <c r="A82" s="81" t="s">
        <v>6</v>
      </c>
      <c r="B82" s="82"/>
      <c r="C82" s="33">
        <f>C81/R81</f>
        <v>0</v>
      </c>
      <c r="D82" s="33">
        <f>D81/R81</f>
        <v>1</v>
      </c>
      <c r="E82" s="33">
        <f>E81/R81</f>
        <v>0</v>
      </c>
      <c r="F82" s="33">
        <f>F81/R81</f>
        <v>0</v>
      </c>
      <c r="G82" s="33">
        <f>G81/R81</f>
        <v>0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12</v>
      </c>
      <c r="B84" s="87" t="s">
        <v>16</v>
      </c>
      <c r="C84" s="83" t="s">
        <v>52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8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43620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43620.041666600002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43620.083333199997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43620.124999799998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43620.1666664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43620.208333000002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43620.249999599997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43620.291666199999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0</v>
      </c>
    </row>
    <row r="94" spans="1:18" x14ac:dyDescent="0.2">
      <c r="A94" s="15">
        <f t="shared" si="24"/>
        <v>43620.333332800001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0</v>
      </c>
    </row>
    <row r="95" spans="1:18" x14ac:dyDescent="0.2">
      <c r="A95" s="15">
        <f t="shared" si="24"/>
        <v>43620.374999400003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0</v>
      </c>
    </row>
    <row r="96" spans="1:18" x14ac:dyDescent="0.2">
      <c r="A96" s="15">
        <f t="shared" si="24"/>
        <v>43620.416665999997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0</v>
      </c>
    </row>
    <row r="97" spans="1:18" x14ac:dyDescent="0.2">
      <c r="A97" s="15">
        <f t="shared" si="24"/>
        <v>43620.458332599999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0</v>
      </c>
    </row>
    <row r="98" spans="1:18" x14ac:dyDescent="0.2">
      <c r="A98" s="15">
        <f t="shared" si="24"/>
        <v>43620.499999200001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0</v>
      </c>
    </row>
    <row r="99" spans="1:18" x14ac:dyDescent="0.2">
      <c r="A99" s="15">
        <f t="shared" si="24"/>
        <v>43620.541665800003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0</v>
      </c>
    </row>
    <row r="100" spans="1:18" x14ac:dyDescent="0.2">
      <c r="A100" s="15">
        <f t="shared" si="24"/>
        <v>43620.583332399998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0</v>
      </c>
    </row>
    <row r="101" spans="1:18" x14ac:dyDescent="0.2">
      <c r="A101" s="15">
        <f t="shared" si="24"/>
        <v>43620.624999</v>
      </c>
      <c r="B101" s="16">
        <f t="shared" si="25"/>
        <v>0.62499899999999997</v>
      </c>
      <c r="C101" s="17">
        <v>0</v>
      </c>
      <c r="D101" s="18">
        <v>1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</v>
      </c>
    </row>
    <row r="102" spans="1:18" x14ac:dyDescent="0.2">
      <c r="A102" s="15">
        <f t="shared" si="24"/>
        <v>43620.666665600002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0</v>
      </c>
    </row>
    <row r="103" spans="1:18" x14ac:dyDescent="0.2">
      <c r="A103" s="15">
        <f t="shared" si="24"/>
        <v>43620.708332200003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0</v>
      </c>
    </row>
    <row r="104" spans="1:18" x14ac:dyDescent="0.2">
      <c r="A104" s="15">
        <f t="shared" si="24"/>
        <v>43620.749998799998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0</v>
      </c>
    </row>
    <row r="105" spans="1:18" x14ac:dyDescent="0.2">
      <c r="A105" s="15">
        <f t="shared" si="24"/>
        <v>43620.7916654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0</v>
      </c>
    </row>
    <row r="106" spans="1:18" x14ac:dyDescent="0.2">
      <c r="A106" s="15">
        <f t="shared" si="24"/>
        <v>43620.833332000002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0</v>
      </c>
    </row>
    <row r="107" spans="1:18" x14ac:dyDescent="0.2">
      <c r="A107" s="15">
        <f t="shared" si="24"/>
        <v>43620.874998599997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43620.916665199999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43620.9583318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18">
        <v>0</v>
      </c>
      <c r="R109" s="22">
        <f t="shared" si="23"/>
        <v>0</v>
      </c>
    </row>
    <row r="110" spans="1:18" x14ac:dyDescent="0.2">
      <c r="A110" s="15">
        <f t="shared" si="24"/>
        <v>43620.999998400002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43621.041664999997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43621.083331599999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43621.124998200001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43621.166664800003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43621.208331399997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18">
        <v>0</v>
      </c>
      <c r="R115" s="22">
        <f t="shared" si="23"/>
        <v>0</v>
      </c>
    </row>
    <row r="116" spans="1:18" x14ac:dyDescent="0.2">
      <c r="A116" s="15">
        <f t="shared" si="24"/>
        <v>43621.249997999999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0</v>
      </c>
    </row>
    <row r="117" spans="1:18" x14ac:dyDescent="0.2">
      <c r="A117" s="15">
        <f t="shared" si="24"/>
        <v>43621.291664600001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0</v>
      </c>
    </row>
    <row r="118" spans="1:18" x14ac:dyDescent="0.2">
      <c r="A118" s="15">
        <f t="shared" si="24"/>
        <v>43621.333331200003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43621.374997799998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43621.4166644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0</v>
      </c>
    </row>
    <row r="121" spans="1:18" x14ac:dyDescent="0.2">
      <c r="A121" s="15">
        <f t="shared" si="24"/>
        <v>43621.458331000002</v>
      </c>
      <c r="B121" s="16">
        <f t="shared" si="25"/>
        <v>1.4583310000000012</v>
      </c>
      <c r="C121" s="20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18">
        <v>0</v>
      </c>
      <c r="R121" s="22">
        <f t="shared" si="23"/>
        <v>0</v>
      </c>
    </row>
    <row r="122" spans="1:18" x14ac:dyDescent="0.2">
      <c r="A122" s="15">
        <f t="shared" si="24"/>
        <v>43621.499997600004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0</v>
      </c>
    </row>
    <row r="123" spans="1:18" x14ac:dyDescent="0.2">
      <c r="A123" s="15">
        <f t="shared" si="24"/>
        <v>43621.541664199998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0</v>
      </c>
    </row>
    <row r="124" spans="1:18" x14ac:dyDescent="0.2">
      <c r="A124" s="15">
        <f t="shared" si="24"/>
        <v>43621.5833308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0</v>
      </c>
    </row>
    <row r="125" spans="1:18" x14ac:dyDescent="0.2">
      <c r="A125" s="15">
        <f t="shared" si="24"/>
        <v>43621.624997400002</v>
      </c>
      <c r="B125" s="16">
        <f t="shared" si="25"/>
        <v>1.6249974000000016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0</v>
      </c>
    </row>
    <row r="126" spans="1:18" x14ac:dyDescent="0.2">
      <c r="A126" s="15">
        <f t="shared" si="24"/>
        <v>43621.666663999997</v>
      </c>
      <c r="B126" s="16">
        <f t="shared" si="25"/>
        <v>1.6666640000000017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0</v>
      </c>
    </row>
    <row r="127" spans="1:18" x14ac:dyDescent="0.2">
      <c r="A127" s="15">
        <f t="shared" si="24"/>
        <v>43621.708330599999</v>
      </c>
      <c r="B127" s="16">
        <f t="shared" si="25"/>
        <v>1.7083306000000018</v>
      </c>
      <c r="C127" s="20">
        <v>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18">
        <v>0</v>
      </c>
      <c r="R127" s="22">
        <f t="shared" si="23"/>
        <v>0</v>
      </c>
    </row>
    <row r="128" spans="1:18" x14ac:dyDescent="0.2">
      <c r="A128" s="15">
        <f t="shared" si="24"/>
        <v>43621.749997200001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43621.791663800002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0</v>
      </c>
    </row>
    <row r="130" spans="1:18" x14ac:dyDescent="0.2">
      <c r="A130" s="15">
        <f t="shared" si="24"/>
        <v>43621.833330399997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43621.874996999999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43621.916663600001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3">
        <f t="shared" si="24"/>
        <v>43621.958330200003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1" t="s">
        <v>5</v>
      </c>
      <c r="B135" s="82"/>
      <c r="C135" s="31">
        <f>SUM(C86:C133)</f>
        <v>0</v>
      </c>
      <c r="D135" s="31">
        <f t="shared" ref="D135:R135" si="26">SUM(D86:D133)</f>
        <v>1</v>
      </c>
      <c r="E135" s="31">
        <f t="shared" si="26"/>
        <v>0</v>
      </c>
      <c r="F135" s="31">
        <f t="shared" si="26"/>
        <v>0</v>
      </c>
      <c r="G135" s="31">
        <f t="shared" si="26"/>
        <v>0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1</v>
      </c>
    </row>
    <row r="136" spans="1:18" s="32" customFormat="1" x14ac:dyDescent="0.2">
      <c r="A136" s="81" t="s">
        <v>6</v>
      </c>
      <c r="B136" s="82"/>
      <c r="C136" s="33">
        <f>C135/R135</f>
        <v>0</v>
      </c>
      <c r="D136" s="33">
        <f>D135/R135</f>
        <v>1</v>
      </c>
      <c r="E136" s="33">
        <f>E135/R135</f>
        <v>0</v>
      </c>
      <c r="F136" s="33">
        <f>F135/R135</f>
        <v>0</v>
      </c>
      <c r="G136" s="33">
        <f>G135/R135</f>
        <v>0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1" t="s">
        <v>13</v>
      </c>
      <c r="B138" s="82"/>
      <c r="C138" s="31">
        <f>SUM(C86:C109)</f>
        <v>0</v>
      </c>
      <c r="D138" s="31">
        <f t="shared" ref="D138:R138" si="28">SUM(D86:D109)</f>
        <v>1</v>
      </c>
      <c r="E138" s="31">
        <f t="shared" si="28"/>
        <v>0</v>
      </c>
      <c r="F138" s="31">
        <f t="shared" si="28"/>
        <v>0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1</v>
      </c>
    </row>
    <row r="139" spans="1:18" s="32" customFormat="1" x14ac:dyDescent="0.2">
      <c r="A139" s="81" t="s">
        <v>6</v>
      </c>
      <c r="B139" s="82"/>
      <c r="C139" s="33">
        <f>C138/R138</f>
        <v>0</v>
      </c>
      <c r="D139" s="33">
        <f>D138/R138</f>
        <v>1</v>
      </c>
      <c r="E139" s="33">
        <f>E138/R138</f>
        <v>0</v>
      </c>
      <c r="F139" s="33">
        <f>F138/R138</f>
        <v>0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1" t="s">
        <v>14</v>
      </c>
      <c r="B141" s="82"/>
      <c r="C141" s="31">
        <f>SUM(C110:C133)</f>
        <v>0</v>
      </c>
      <c r="D141" s="31">
        <f t="shared" ref="D141:R141" si="30">SUM(D110:D133)</f>
        <v>0</v>
      </c>
      <c r="E141" s="31">
        <f t="shared" si="30"/>
        <v>0</v>
      </c>
      <c r="F141" s="31">
        <f t="shared" si="30"/>
        <v>0</v>
      </c>
      <c r="G141" s="31">
        <f t="shared" si="30"/>
        <v>0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0</v>
      </c>
    </row>
    <row r="142" spans="1:18" s="32" customFormat="1" x14ac:dyDescent="0.2">
      <c r="A142" s="81" t="s">
        <v>6</v>
      </c>
      <c r="B142" s="82"/>
      <c r="C142" s="33" t="e">
        <f>C141/R141</f>
        <v>#DIV/0!</v>
      </c>
      <c r="D142" s="33" t="e">
        <f>D141/R141</f>
        <v>#DIV/0!</v>
      </c>
      <c r="E142" s="33" t="e">
        <f>E141/R141</f>
        <v>#DIV/0!</v>
      </c>
      <c r="F142" s="33" t="e">
        <f>F141/R141</f>
        <v>#DIV/0!</v>
      </c>
      <c r="G142" s="33" t="e">
        <f>G141/R141</f>
        <v>#DIV/0!</v>
      </c>
      <c r="H142" s="33" t="e">
        <f>H141/R141</f>
        <v>#DIV/0!</v>
      </c>
      <c r="I142" s="33" t="e">
        <f>I141/R141</f>
        <v>#DIV/0!</v>
      </c>
      <c r="J142" s="33" t="e">
        <f>J141/R141</f>
        <v>#DIV/0!</v>
      </c>
      <c r="K142" s="33" t="e">
        <f>K141/R141</f>
        <v>#DIV/0!</v>
      </c>
      <c r="L142" s="33" t="e">
        <f>L141/R141</f>
        <v>#DIV/0!</v>
      </c>
      <c r="M142" s="33" t="e">
        <f>M141/R141</f>
        <v>#DIV/0!</v>
      </c>
      <c r="N142" s="33" t="e">
        <f>N141/R141</f>
        <v>#DIV/0!</v>
      </c>
      <c r="O142" s="33" t="e">
        <f>O141/R141</f>
        <v>#DIV/0!</v>
      </c>
      <c r="P142" s="33" t="e">
        <f>P141/R141</f>
        <v>#DIV/0!</v>
      </c>
      <c r="Q142" s="33" t="e">
        <f>Q141/R141</f>
        <v>#DIV/0!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1" t="s">
        <v>15</v>
      </c>
      <c r="B144" s="82"/>
      <c r="C144" s="31">
        <f>C135/2</f>
        <v>0</v>
      </c>
      <c r="D144" s="31">
        <f t="shared" ref="D144:R144" si="32">D135/2</f>
        <v>0.5</v>
      </c>
      <c r="E144" s="31">
        <f t="shared" si="32"/>
        <v>0</v>
      </c>
      <c r="F144" s="31">
        <f t="shared" si="32"/>
        <v>0</v>
      </c>
      <c r="G144" s="31">
        <f t="shared" si="32"/>
        <v>0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0.5</v>
      </c>
    </row>
    <row r="145" spans="1:18" s="32" customFormat="1" x14ac:dyDescent="0.2">
      <c r="A145" s="81" t="s">
        <v>6</v>
      </c>
      <c r="B145" s="82"/>
      <c r="C145" s="33">
        <f>C144/R144</f>
        <v>0</v>
      </c>
      <c r="D145" s="33">
        <f>D144/R144</f>
        <v>1</v>
      </c>
      <c r="E145" s="33">
        <f>E144/R144</f>
        <v>0</v>
      </c>
      <c r="F145" s="33">
        <f>F144/R144</f>
        <v>0</v>
      </c>
      <c r="G145" s="33">
        <f>G144/R144</f>
        <v>0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12</v>
      </c>
      <c r="B147" s="87" t="s">
        <v>16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8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43620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43620.041666600002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43620.083333199997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43620.124999799998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43620.1666664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43620.208333000002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0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43620.249999599997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0</v>
      </c>
      <c r="E155" s="37">
        <f t="shared" si="39"/>
        <v>0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0</v>
      </c>
    </row>
    <row r="156" spans="1:18" x14ac:dyDescent="0.2">
      <c r="A156" s="15">
        <f t="shared" si="38"/>
        <v>43620.291666199999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0</v>
      </c>
      <c r="E156" s="37">
        <f t="shared" si="39"/>
        <v>0</v>
      </c>
      <c r="F156" s="37">
        <f t="shared" si="39"/>
        <v>0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0</v>
      </c>
    </row>
    <row r="157" spans="1:18" x14ac:dyDescent="0.2">
      <c r="A157" s="15">
        <f t="shared" si="38"/>
        <v>43620.333332800001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0</v>
      </c>
      <c r="E157" s="37">
        <f t="shared" si="39"/>
        <v>0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0</v>
      </c>
    </row>
    <row r="158" spans="1:18" x14ac:dyDescent="0.2">
      <c r="A158" s="15">
        <f t="shared" si="38"/>
        <v>43620.374999400003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0</v>
      </c>
      <c r="E158" s="37">
        <f t="shared" si="39"/>
        <v>0</v>
      </c>
      <c r="F158" s="37">
        <f t="shared" si="39"/>
        <v>0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0</v>
      </c>
    </row>
    <row r="159" spans="1:18" x14ac:dyDescent="0.2">
      <c r="A159" s="15">
        <f t="shared" si="38"/>
        <v>43620.416665999997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0</v>
      </c>
      <c r="E159" s="37">
        <f t="shared" si="39"/>
        <v>0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0</v>
      </c>
    </row>
    <row r="160" spans="1:18" x14ac:dyDescent="0.2">
      <c r="A160" s="15">
        <f t="shared" si="38"/>
        <v>43620.458332599999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0</v>
      </c>
      <c r="E160" s="37">
        <f t="shared" si="39"/>
        <v>0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0</v>
      </c>
    </row>
    <row r="161" spans="1:18" x14ac:dyDescent="0.2">
      <c r="A161" s="15">
        <f t="shared" si="38"/>
        <v>43620.499999200001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0</v>
      </c>
      <c r="E161" s="37">
        <f t="shared" si="39"/>
        <v>0</v>
      </c>
      <c r="F161" s="37">
        <f t="shared" si="39"/>
        <v>0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0</v>
      </c>
    </row>
    <row r="162" spans="1:18" x14ac:dyDescent="0.2">
      <c r="A162" s="15">
        <f t="shared" si="38"/>
        <v>43620.541665800003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0</v>
      </c>
      <c r="E162" s="37">
        <f t="shared" si="39"/>
        <v>0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0</v>
      </c>
    </row>
    <row r="163" spans="1:18" x14ac:dyDescent="0.2">
      <c r="A163" s="15">
        <f t="shared" si="38"/>
        <v>43620.583332399998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0</v>
      </c>
      <c r="E163" s="37">
        <f t="shared" si="39"/>
        <v>0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0</v>
      </c>
    </row>
    <row r="164" spans="1:18" x14ac:dyDescent="0.2">
      <c r="A164" s="15">
        <f t="shared" si="38"/>
        <v>43620.624999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1</v>
      </c>
      <c r="E164" s="37">
        <f t="shared" si="39"/>
        <v>0</v>
      </c>
      <c r="F164" s="37">
        <f t="shared" si="39"/>
        <v>0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</v>
      </c>
    </row>
    <row r="165" spans="1:18" x14ac:dyDescent="0.2">
      <c r="A165" s="15">
        <f t="shared" si="38"/>
        <v>43620.666665600002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0</v>
      </c>
      <c r="E165" s="37">
        <f t="shared" si="39"/>
        <v>0</v>
      </c>
      <c r="F165" s="37">
        <f t="shared" si="39"/>
        <v>0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0</v>
      </c>
    </row>
    <row r="166" spans="1:18" x14ac:dyDescent="0.2">
      <c r="A166" s="15">
        <f t="shared" si="38"/>
        <v>43620.708332200003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0</v>
      </c>
      <c r="E166" s="37">
        <f t="shared" ref="E166:Q166" si="41">E103+E40</f>
        <v>0</v>
      </c>
      <c r="F166" s="37">
        <f t="shared" si="41"/>
        <v>0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0</v>
      </c>
    </row>
    <row r="167" spans="1:18" x14ac:dyDescent="0.2">
      <c r="A167" s="15">
        <f t="shared" si="38"/>
        <v>43620.749998799998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0</v>
      </c>
      <c r="E167" s="37">
        <f t="shared" si="43"/>
        <v>0</v>
      </c>
      <c r="F167" s="37">
        <f t="shared" si="43"/>
        <v>0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0</v>
      </c>
    </row>
    <row r="168" spans="1:18" x14ac:dyDescent="0.2">
      <c r="A168" s="15">
        <f t="shared" si="38"/>
        <v>43620.7916654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0</v>
      </c>
      <c r="E168" s="37">
        <f t="shared" si="45"/>
        <v>0</v>
      </c>
      <c r="F168" s="37">
        <f t="shared" si="45"/>
        <v>0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0</v>
      </c>
    </row>
    <row r="169" spans="1:18" x14ac:dyDescent="0.2">
      <c r="A169" s="15">
        <f t="shared" si="38"/>
        <v>43620.833332000002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0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0</v>
      </c>
    </row>
    <row r="170" spans="1:18" x14ac:dyDescent="0.2">
      <c r="A170" s="15">
        <f t="shared" si="38"/>
        <v>43620.874998599997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0</v>
      </c>
      <c r="F170" s="37">
        <f t="shared" si="49"/>
        <v>0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0</v>
      </c>
    </row>
    <row r="171" spans="1:18" x14ac:dyDescent="0.2">
      <c r="A171" s="15">
        <f t="shared" si="38"/>
        <v>43620.916665199999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43620.9583318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43620.999998400002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43621.041664999997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43621.083331599999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43621.124998200001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43621.166664800003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43621.208331399997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0</v>
      </c>
    </row>
    <row r="179" spans="1:18" x14ac:dyDescent="0.2">
      <c r="A179" s="15">
        <f t="shared" si="38"/>
        <v>43621.249997999999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0</v>
      </c>
    </row>
    <row r="180" spans="1:18" x14ac:dyDescent="0.2">
      <c r="A180" s="15">
        <f t="shared" si="38"/>
        <v>43621.291664600001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0</v>
      </c>
      <c r="E180" s="37">
        <f t="shared" si="69"/>
        <v>0</v>
      </c>
      <c r="F180" s="37">
        <f t="shared" si="69"/>
        <v>0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0</v>
      </c>
    </row>
    <row r="181" spans="1:18" x14ac:dyDescent="0.2">
      <c r="A181" s="15">
        <f t="shared" si="38"/>
        <v>43621.333331200003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0</v>
      </c>
      <c r="E181" s="37">
        <f t="shared" si="71"/>
        <v>0</v>
      </c>
      <c r="F181" s="37">
        <f t="shared" si="71"/>
        <v>0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0</v>
      </c>
    </row>
    <row r="182" spans="1:18" x14ac:dyDescent="0.2">
      <c r="A182" s="15">
        <f t="shared" si="38"/>
        <v>43621.374997799998</v>
      </c>
      <c r="B182" s="16">
        <f t="shared" si="40"/>
        <v>1.3749978000000009</v>
      </c>
      <c r="C182" s="36">
        <f t="shared" si="39"/>
        <v>0</v>
      </c>
      <c r="D182" s="37">
        <f t="shared" ref="D182:Q182" si="73">D119+D56</f>
        <v>0</v>
      </c>
      <c r="E182" s="37">
        <f t="shared" si="73"/>
        <v>0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0</v>
      </c>
    </row>
    <row r="183" spans="1:18" x14ac:dyDescent="0.2">
      <c r="A183" s="15">
        <f t="shared" si="38"/>
        <v>43621.4166644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0</v>
      </c>
      <c r="E183" s="37">
        <f t="shared" si="75"/>
        <v>0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0</v>
      </c>
    </row>
    <row r="184" spans="1:18" x14ac:dyDescent="0.2">
      <c r="A184" s="15">
        <f t="shared" si="38"/>
        <v>43621.458331000002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0</v>
      </c>
      <c r="E184" s="37">
        <f t="shared" si="77"/>
        <v>0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0</v>
      </c>
    </row>
    <row r="185" spans="1:18" x14ac:dyDescent="0.2">
      <c r="A185" s="15">
        <f t="shared" si="38"/>
        <v>43621.499997600004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0</v>
      </c>
      <c r="E185" s="37">
        <f t="shared" si="79"/>
        <v>0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0</v>
      </c>
    </row>
    <row r="186" spans="1:18" x14ac:dyDescent="0.2">
      <c r="A186" s="15">
        <f t="shared" si="38"/>
        <v>43621.541664199998</v>
      </c>
      <c r="B186" s="16">
        <f t="shared" si="40"/>
        <v>1.5416642000000014</v>
      </c>
      <c r="C186" s="36">
        <f t="shared" si="39"/>
        <v>0</v>
      </c>
      <c r="D186" s="37">
        <f t="shared" ref="D186:Q186" si="81">D123+D60</f>
        <v>0</v>
      </c>
      <c r="E186" s="37">
        <f t="shared" si="81"/>
        <v>0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0</v>
      </c>
    </row>
    <row r="187" spans="1:18" x14ac:dyDescent="0.2">
      <c r="A187" s="15">
        <f t="shared" si="38"/>
        <v>43621.5833308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0</v>
      </c>
      <c r="E187" s="37">
        <f t="shared" si="83"/>
        <v>0</v>
      </c>
      <c r="F187" s="37">
        <f t="shared" si="83"/>
        <v>0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0</v>
      </c>
    </row>
    <row r="188" spans="1:18" x14ac:dyDescent="0.2">
      <c r="A188" s="15">
        <f t="shared" si="38"/>
        <v>43621.624997400002</v>
      </c>
      <c r="B188" s="16">
        <f t="shared" si="40"/>
        <v>1.6249974000000016</v>
      </c>
      <c r="C188" s="36">
        <f t="shared" si="39"/>
        <v>0</v>
      </c>
      <c r="D188" s="37">
        <f t="shared" ref="D188:Q188" si="85">D125+D62</f>
        <v>0</v>
      </c>
      <c r="E188" s="37">
        <f t="shared" si="85"/>
        <v>0</v>
      </c>
      <c r="F188" s="37">
        <f t="shared" si="85"/>
        <v>0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0</v>
      </c>
    </row>
    <row r="189" spans="1:18" x14ac:dyDescent="0.2">
      <c r="A189" s="15">
        <f t="shared" si="38"/>
        <v>43621.666663999997</v>
      </c>
      <c r="B189" s="16">
        <f t="shared" si="40"/>
        <v>1.6666640000000017</v>
      </c>
      <c r="C189" s="36">
        <f t="shared" si="39"/>
        <v>0</v>
      </c>
      <c r="D189" s="37">
        <f t="shared" ref="D189:Q189" si="87">D126+D63</f>
        <v>1</v>
      </c>
      <c r="E189" s="37">
        <f t="shared" si="87"/>
        <v>0</v>
      </c>
      <c r="F189" s="37">
        <f t="shared" si="87"/>
        <v>0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1</v>
      </c>
    </row>
    <row r="190" spans="1:18" x14ac:dyDescent="0.2">
      <c r="A190" s="15">
        <f t="shared" si="38"/>
        <v>43621.708330599999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0</v>
      </c>
      <c r="E190" s="37">
        <f t="shared" si="89"/>
        <v>0</v>
      </c>
      <c r="F190" s="37">
        <f t="shared" si="89"/>
        <v>0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0</v>
      </c>
    </row>
    <row r="191" spans="1:18" x14ac:dyDescent="0.2">
      <c r="A191" s="15">
        <f t="shared" si="38"/>
        <v>43621.749997200001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0</v>
      </c>
      <c r="E191" s="37">
        <f t="shared" si="91"/>
        <v>0</v>
      </c>
      <c r="F191" s="37">
        <f t="shared" si="91"/>
        <v>0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0</v>
      </c>
    </row>
    <row r="192" spans="1:18" x14ac:dyDescent="0.2">
      <c r="A192" s="15">
        <f t="shared" si="38"/>
        <v>43621.791663800002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0</v>
      </c>
      <c r="E192" s="37">
        <f t="shared" si="93"/>
        <v>0</v>
      </c>
      <c r="F192" s="37">
        <f t="shared" si="93"/>
        <v>0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0</v>
      </c>
    </row>
    <row r="193" spans="1:18" x14ac:dyDescent="0.2">
      <c r="A193" s="15">
        <f t="shared" si="38"/>
        <v>43621.833330399997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43621.874996999999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0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0</v>
      </c>
    </row>
    <row r="195" spans="1:18" x14ac:dyDescent="0.2">
      <c r="A195" s="15">
        <f t="shared" si="38"/>
        <v>43621.916663600001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0</v>
      </c>
    </row>
    <row r="196" spans="1:18" ht="13.5" thickBot="1" x14ac:dyDescent="0.25">
      <c r="A196" s="23">
        <f t="shared" si="38"/>
        <v>43621.958330200003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1" t="s">
        <v>5</v>
      </c>
      <c r="B198" s="82"/>
      <c r="C198" s="31">
        <f>SUM(C149:C196)</f>
        <v>0</v>
      </c>
      <c r="D198" s="31">
        <f t="shared" ref="D198:R198" si="103">SUM(D149:D196)</f>
        <v>2</v>
      </c>
      <c r="E198" s="31">
        <f t="shared" si="103"/>
        <v>0</v>
      </c>
      <c r="F198" s="31">
        <f t="shared" si="103"/>
        <v>0</v>
      </c>
      <c r="G198" s="31">
        <f t="shared" si="103"/>
        <v>0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2</v>
      </c>
    </row>
    <row r="199" spans="1:18" s="32" customFormat="1" x14ac:dyDescent="0.2">
      <c r="A199" s="81" t="s">
        <v>6</v>
      </c>
      <c r="B199" s="82"/>
      <c r="C199" s="33">
        <f>C198/R198</f>
        <v>0</v>
      </c>
      <c r="D199" s="33">
        <f>D198/R198</f>
        <v>1</v>
      </c>
      <c r="E199" s="33">
        <f>E198/R198</f>
        <v>0</v>
      </c>
      <c r="F199" s="33">
        <f>F198/R198</f>
        <v>0</v>
      </c>
      <c r="G199" s="33">
        <f>G198/R198</f>
        <v>0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1" t="s">
        <v>13</v>
      </c>
      <c r="B201" s="82"/>
      <c r="C201" s="31">
        <f>SUM(C149:C172)</f>
        <v>0</v>
      </c>
      <c r="D201" s="31">
        <f t="shared" ref="D201:R201" si="105">SUM(D149:D172)</f>
        <v>1</v>
      </c>
      <c r="E201" s="31">
        <f t="shared" si="105"/>
        <v>0</v>
      </c>
      <c r="F201" s="31">
        <f t="shared" si="105"/>
        <v>0</v>
      </c>
      <c r="G201" s="31">
        <f t="shared" si="105"/>
        <v>0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1</v>
      </c>
    </row>
    <row r="202" spans="1:18" s="32" customFormat="1" x14ac:dyDescent="0.2">
      <c r="A202" s="81" t="s">
        <v>6</v>
      </c>
      <c r="B202" s="82"/>
      <c r="C202" s="33">
        <f>C201/R201</f>
        <v>0</v>
      </c>
      <c r="D202" s="33">
        <f>D201/R201</f>
        <v>1</v>
      </c>
      <c r="E202" s="33">
        <f>E201/R201</f>
        <v>0</v>
      </c>
      <c r="F202" s="33">
        <f>F201/R201</f>
        <v>0</v>
      </c>
      <c r="G202" s="33">
        <f>G201/R201</f>
        <v>0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1" t="s">
        <v>14</v>
      </c>
      <c r="B204" s="82"/>
      <c r="C204" s="31">
        <f>SUM(C173:C196)</f>
        <v>0</v>
      </c>
      <c r="D204" s="31">
        <f t="shared" ref="D204:R204" si="107">SUM(D173:D196)</f>
        <v>1</v>
      </c>
      <c r="E204" s="31">
        <f t="shared" si="107"/>
        <v>0</v>
      </c>
      <c r="F204" s="31">
        <f t="shared" si="107"/>
        <v>0</v>
      </c>
      <c r="G204" s="31">
        <f t="shared" si="107"/>
        <v>0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1</v>
      </c>
    </row>
    <row r="205" spans="1:18" s="32" customFormat="1" x14ac:dyDescent="0.2">
      <c r="A205" s="81" t="s">
        <v>6</v>
      </c>
      <c r="B205" s="82"/>
      <c r="C205" s="33">
        <f>C204/R204</f>
        <v>0</v>
      </c>
      <c r="D205" s="33">
        <f>D204/R204</f>
        <v>1</v>
      </c>
      <c r="E205" s="33">
        <f>E204/R204</f>
        <v>0</v>
      </c>
      <c r="F205" s="33">
        <f>F204/R204</f>
        <v>0</v>
      </c>
      <c r="G205" s="33">
        <f>G204/R204</f>
        <v>0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1" t="s">
        <v>15</v>
      </c>
      <c r="B207" s="82"/>
      <c r="C207" s="31">
        <f>C198/2</f>
        <v>0</v>
      </c>
      <c r="D207" s="31">
        <f t="shared" ref="D207:R207" si="109">D198/2</f>
        <v>1</v>
      </c>
      <c r="E207" s="31">
        <f t="shared" si="109"/>
        <v>0</v>
      </c>
      <c r="F207" s="31">
        <f t="shared" si="109"/>
        <v>0</v>
      </c>
      <c r="G207" s="31">
        <f t="shared" si="109"/>
        <v>0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1</v>
      </c>
    </row>
    <row r="208" spans="1:18" s="32" customFormat="1" x14ac:dyDescent="0.2">
      <c r="A208" s="81" t="s">
        <v>6</v>
      </c>
      <c r="B208" s="82"/>
      <c r="C208" s="33">
        <f>C207/R207</f>
        <v>0</v>
      </c>
      <c r="D208" s="33">
        <f>D207/R207</f>
        <v>1</v>
      </c>
      <c r="E208" s="33">
        <f>E207/R207</f>
        <v>0</v>
      </c>
      <c r="F208" s="33">
        <f>F207/R207</f>
        <v>0</v>
      </c>
      <c r="G208" s="33">
        <f>G207/R207</f>
        <v>0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C36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0">
        <f>'48 Hours (speed)'!B1</f>
        <v>8</v>
      </c>
      <c r="C1" s="100"/>
      <c r="D1" s="100"/>
      <c r="H1" s="102" t="s">
        <v>9</v>
      </c>
      <c r="I1" s="102"/>
      <c r="J1" s="102"/>
      <c r="K1" s="101" t="str">
        <f>'48 Hours (speed)'!O1</f>
        <v xml:space="preserve">Burns Service Inc. </v>
      </c>
      <c r="L1" s="101"/>
      <c r="M1" s="101"/>
      <c r="N1" s="101"/>
    </row>
    <row r="2" spans="1:17" x14ac:dyDescent="0.2">
      <c r="A2" s="40" t="s">
        <v>2</v>
      </c>
      <c r="B2" s="100" t="str">
        <f>'48 Hours (speed)'!B2</f>
        <v>Moore</v>
      </c>
      <c r="C2" s="100"/>
      <c r="D2" s="100"/>
      <c r="H2" s="102" t="s">
        <v>0</v>
      </c>
      <c r="I2" s="102"/>
      <c r="J2" s="102"/>
      <c r="K2" s="101" t="str">
        <f>'48 Hours (speed)'!O2</f>
        <v>1048-2305</v>
      </c>
      <c r="L2" s="101"/>
      <c r="M2" s="101"/>
      <c r="N2" s="101"/>
    </row>
    <row r="3" spans="1:17" x14ac:dyDescent="0.2">
      <c r="A3" s="40" t="s">
        <v>3</v>
      </c>
      <c r="B3" s="100" t="str">
        <f>'48 Hours (speed)'!B3</f>
        <v>Glendon</v>
      </c>
      <c r="C3" s="100"/>
      <c r="D3" s="100"/>
      <c r="E3" s="41"/>
      <c r="F3" s="41"/>
      <c r="H3" s="102" t="s">
        <v>1</v>
      </c>
      <c r="I3" s="102"/>
      <c r="J3" s="102"/>
      <c r="K3" s="101" t="str">
        <f>'48 Hours (speed)'!O3</f>
        <v>SR 1682 (Lewis Road)</v>
      </c>
      <c r="L3" s="101"/>
      <c r="M3" s="101"/>
      <c r="N3" s="101"/>
    </row>
    <row r="4" spans="1:17" x14ac:dyDescent="0.2">
      <c r="A4" s="40" t="s">
        <v>7</v>
      </c>
      <c r="B4" s="100" t="str">
        <f>'48 Hours (speed)'!B4</f>
        <v>SR 1682 (Lewis Road)</v>
      </c>
      <c r="C4" s="100"/>
      <c r="D4" s="100"/>
      <c r="H4" s="102" t="s">
        <v>17</v>
      </c>
      <c r="I4" s="102"/>
      <c r="J4" s="102"/>
      <c r="K4" s="101" t="str">
        <f>'48 Hours (speed)'!O4</f>
        <v>465978V</v>
      </c>
      <c r="L4" s="101"/>
      <c r="M4" s="101"/>
      <c r="N4" s="101"/>
    </row>
    <row r="5" spans="1:17" x14ac:dyDescent="0.2">
      <c r="A5" s="40" t="s">
        <v>8</v>
      </c>
      <c r="B5" s="100" t="str">
        <f>'48 Hours (speed)'!B5</f>
        <v>N/A</v>
      </c>
      <c r="C5" s="100"/>
      <c r="D5" s="100"/>
    </row>
    <row r="6" spans="1:17" x14ac:dyDescent="0.2">
      <c r="B6" s="42"/>
      <c r="C6" s="42"/>
      <c r="D6" s="42"/>
    </row>
    <row r="7" spans="1:17" x14ac:dyDescent="0.2">
      <c r="A7" s="102" t="s">
        <v>33</v>
      </c>
      <c r="B7" s="102"/>
      <c r="C7" s="109">
        <f>'48 Hours (speed)'!H1</f>
        <v>25</v>
      </c>
      <c r="D7" s="109"/>
      <c r="H7" s="102" t="s">
        <v>10</v>
      </c>
      <c r="I7" s="102"/>
      <c r="J7" s="102"/>
      <c r="K7" s="102"/>
      <c r="L7" s="103">
        <f>'48 Hours (speed)'!P6</f>
        <v>43620</v>
      </c>
      <c r="M7" s="103"/>
      <c r="N7" s="103"/>
    </row>
    <row r="8" spans="1:17" x14ac:dyDescent="0.2">
      <c r="A8" s="102" t="s">
        <v>34</v>
      </c>
      <c r="B8" s="102"/>
      <c r="C8" s="110" t="str">
        <f>'48 Hours (speed)'!H2</f>
        <v>N/A</v>
      </c>
      <c r="D8" s="110"/>
      <c r="H8" s="102" t="s">
        <v>11</v>
      </c>
      <c r="I8" s="102"/>
      <c r="J8" s="102"/>
      <c r="K8" s="102"/>
      <c r="L8" s="104">
        <f>'48 Hours (speed)'!P7</f>
        <v>0</v>
      </c>
      <c r="M8" s="104"/>
      <c r="N8" s="104"/>
    </row>
    <row r="9" spans="1:17" ht="15" thickBot="1" x14ac:dyDescent="0.25">
      <c r="E9" s="43"/>
      <c r="F9" s="43"/>
    </row>
    <row r="10" spans="1:17" ht="15" x14ac:dyDescent="0.2">
      <c r="A10" s="105" t="s">
        <v>12</v>
      </c>
      <c r="B10" s="107" t="s">
        <v>16</v>
      </c>
      <c r="C10" s="111" t="s">
        <v>51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6"/>
      <c r="B11" s="108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43620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43620.041666600002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43620.083333199997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43620.124999799998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43620.1666664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43620.208333000002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43620.249999599997</v>
      </c>
      <c r="B18" s="46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0</v>
      </c>
    </row>
    <row r="19" spans="1:17" x14ac:dyDescent="0.2">
      <c r="A19" s="45">
        <f t="shared" si="0"/>
        <v>43620.291666199999</v>
      </c>
      <c r="B19" s="46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0</v>
      </c>
    </row>
    <row r="20" spans="1:17" x14ac:dyDescent="0.2">
      <c r="A20" s="45">
        <f t="shared" si="0"/>
        <v>43620.333332800001</v>
      </c>
      <c r="B20" s="46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0</v>
      </c>
    </row>
    <row r="21" spans="1:17" x14ac:dyDescent="0.2">
      <c r="A21" s="45">
        <f t="shared" si="0"/>
        <v>43620.374999400003</v>
      </c>
      <c r="B21" s="46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0</v>
      </c>
    </row>
    <row r="22" spans="1:17" x14ac:dyDescent="0.2">
      <c r="A22" s="45">
        <f t="shared" si="0"/>
        <v>43620.416665999997</v>
      </c>
      <c r="B22" s="46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0</v>
      </c>
    </row>
    <row r="23" spans="1:17" x14ac:dyDescent="0.2">
      <c r="A23" s="45">
        <f t="shared" si="0"/>
        <v>43620.458332599999</v>
      </c>
      <c r="B23" s="46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0</v>
      </c>
    </row>
    <row r="24" spans="1:17" x14ac:dyDescent="0.2">
      <c r="A24" s="45">
        <f t="shared" si="0"/>
        <v>43620.499999200001</v>
      </c>
      <c r="B24" s="46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0</v>
      </c>
    </row>
    <row r="25" spans="1:17" x14ac:dyDescent="0.2">
      <c r="A25" s="45">
        <f t="shared" si="0"/>
        <v>43620.541665800003</v>
      </c>
      <c r="B25" s="46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0</v>
      </c>
    </row>
    <row r="26" spans="1:17" x14ac:dyDescent="0.2">
      <c r="A26" s="45">
        <f t="shared" si="0"/>
        <v>43620.583332399998</v>
      </c>
      <c r="B26" s="46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0</v>
      </c>
    </row>
    <row r="27" spans="1:17" x14ac:dyDescent="0.2">
      <c r="A27" s="45">
        <f t="shared" si="0"/>
        <v>43620.624999</v>
      </c>
      <c r="B27" s="46">
        <f t="shared" si="2"/>
        <v>0.62499899999999997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0</v>
      </c>
    </row>
    <row r="28" spans="1:17" x14ac:dyDescent="0.2">
      <c r="A28" s="45">
        <f t="shared" si="0"/>
        <v>43620.666665600002</v>
      </c>
      <c r="B28" s="46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0</v>
      </c>
    </row>
    <row r="29" spans="1:17" x14ac:dyDescent="0.2">
      <c r="A29" s="45">
        <f t="shared" si="0"/>
        <v>43620.708332200003</v>
      </c>
      <c r="B29" s="46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0</v>
      </c>
    </row>
    <row r="30" spans="1:17" x14ac:dyDescent="0.2">
      <c r="A30" s="45">
        <f t="shared" si="0"/>
        <v>43620.749998799998</v>
      </c>
      <c r="B30" s="46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0</v>
      </c>
    </row>
    <row r="31" spans="1:17" x14ac:dyDescent="0.2">
      <c r="A31" s="45">
        <f t="shared" si="0"/>
        <v>43620.7916654</v>
      </c>
      <c r="B31" s="46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0</v>
      </c>
    </row>
    <row r="32" spans="1:17" x14ac:dyDescent="0.2">
      <c r="A32" s="45">
        <f t="shared" si="0"/>
        <v>43620.833332000002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43620.874998599997</v>
      </c>
      <c r="B33" s="46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0</v>
      </c>
    </row>
    <row r="34" spans="1:17" x14ac:dyDescent="0.2">
      <c r="A34" s="45">
        <f t="shared" si="0"/>
        <v>43620.916665199999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43620.9583318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43620.999998400002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43621.041664999997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43621.083331599999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43621.124998200001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43621.166664800003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43621.208331399997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43621.249997999999</v>
      </c>
      <c r="B42" s="46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0</v>
      </c>
    </row>
    <row r="43" spans="1:17" x14ac:dyDescent="0.2">
      <c r="A43" s="45">
        <f t="shared" si="0"/>
        <v>43621.291664600001</v>
      </c>
      <c r="B43" s="46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0</v>
      </c>
    </row>
    <row r="44" spans="1:17" x14ac:dyDescent="0.2">
      <c r="A44" s="45">
        <f t="shared" si="0"/>
        <v>43621.333331200003</v>
      </c>
      <c r="B44" s="46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0</v>
      </c>
    </row>
    <row r="45" spans="1:17" x14ac:dyDescent="0.2">
      <c r="A45" s="45">
        <f t="shared" si="0"/>
        <v>43621.374997799998</v>
      </c>
      <c r="B45" s="46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0</v>
      </c>
    </row>
    <row r="46" spans="1:17" x14ac:dyDescent="0.2">
      <c r="A46" s="45">
        <f t="shared" si="0"/>
        <v>43621.4166644</v>
      </c>
      <c r="B46" s="46">
        <f t="shared" si="2"/>
        <v>1.416664400000001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0</v>
      </c>
    </row>
    <row r="47" spans="1:17" x14ac:dyDescent="0.2">
      <c r="A47" s="45">
        <f t="shared" si="0"/>
        <v>43621.458331000002</v>
      </c>
      <c r="B47" s="46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0</v>
      </c>
    </row>
    <row r="48" spans="1:17" x14ac:dyDescent="0.2">
      <c r="A48" s="45">
        <f t="shared" si="0"/>
        <v>43621.499997600004</v>
      </c>
      <c r="B48" s="46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0</v>
      </c>
    </row>
    <row r="49" spans="1:17" x14ac:dyDescent="0.2">
      <c r="A49" s="45">
        <f t="shared" si="0"/>
        <v>43621.541664199998</v>
      </c>
      <c r="B49" s="46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0</v>
      </c>
    </row>
    <row r="50" spans="1:17" x14ac:dyDescent="0.2">
      <c r="A50" s="45">
        <f t="shared" si="0"/>
        <v>43621.5833308</v>
      </c>
      <c r="B50" s="46">
        <f t="shared" si="2"/>
        <v>1.5833308000000015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0</v>
      </c>
    </row>
    <row r="51" spans="1:17" x14ac:dyDescent="0.2">
      <c r="A51" s="45">
        <f t="shared" si="0"/>
        <v>43621.624997400002</v>
      </c>
      <c r="B51" s="46">
        <f t="shared" si="2"/>
        <v>1.6249974000000016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0</v>
      </c>
    </row>
    <row r="52" spans="1:17" x14ac:dyDescent="0.2">
      <c r="A52" s="45">
        <f t="shared" si="0"/>
        <v>43621.666663999997</v>
      </c>
      <c r="B52" s="46">
        <f t="shared" si="2"/>
        <v>1.6666640000000017</v>
      </c>
      <c r="C52" s="1">
        <v>0</v>
      </c>
      <c r="D52" s="2">
        <v>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</v>
      </c>
    </row>
    <row r="53" spans="1:17" x14ac:dyDescent="0.2">
      <c r="A53" s="45">
        <f t="shared" si="0"/>
        <v>43621.708330599999</v>
      </c>
      <c r="B53" s="46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0</v>
      </c>
    </row>
    <row r="54" spans="1:17" x14ac:dyDescent="0.2">
      <c r="A54" s="45">
        <f t="shared" si="0"/>
        <v>43621.749997200001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43621.791663800002</v>
      </c>
      <c r="B55" s="46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0</v>
      </c>
    </row>
    <row r="56" spans="1:17" x14ac:dyDescent="0.2">
      <c r="A56" s="45">
        <f t="shared" si="0"/>
        <v>43621.833330399997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43621.874996999999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43621.916663600001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43621.958330200003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8" t="s">
        <v>5</v>
      </c>
      <c r="B61" s="99"/>
      <c r="C61" s="65">
        <f>SUM(C12:C59)</f>
        <v>0</v>
      </c>
      <c r="D61" s="65">
        <f t="shared" ref="D61:Q61" si="3">SUM(D12:D59)</f>
        <v>1</v>
      </c>
      <c r="E61" s="65">
        <f t="shared" si="3"/>
        <v>0</v>
      </c>
      <c r="F61" s="65">
        <f t="shared" si="3"/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</v>
      </c>
    </row>
    <row r="62" spans="1:17" s="53" customFormat="1" ht="15" x14ac:dyDescent="0.25">
      <c r="A62" s="98" t="s">
        <v>6</v>
      </c>
      <c r="B62" s="99"/>
      <c r="C62" s="66">
        <f>C61/$Q$61</f>
        <v>0</v>
      </c>
      <c r="D62" s="66">
        <f t="shared" ref="D62:P62" si="4">D61/$Q$61</f>
        <v>1</v>
      </c>
      <c r="E62" s="66">
        <f t="shared" si="4"/>
        <v>0</v>
      </c>
      <c r="F62" s="66">
        <f t="shared" si="4"/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8" t="s">
        <v>13</v>
      </c>
      <c r="B64" s="99"/>
      <c r="C64" s="65">
        <f>SUM(C12:C35)</f>
        <v>0</v>
      </c>
      <c r="D64" s="65">
        <f t="shared" ref="D64:Q64" si="5">SUM(D12:D35)</f>
        <v>0</v>
      </c>
      <c r="E64" s="65">
        <f t="shared" si="5"/>
        <v>0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0</v>
      </c>
    </row>
    <row r="65" spans="1:17" s="53" customFormat="1" ht="15" x14ac:dyDescent="0.25">
      <c r="A65" s="98" t="s">
        <v>6</v>
      </c>
      <c r="B65" s="99"/>
      <c r="C65" s="66" t="e">
        <f>C64/$Q$64</f>
        <v>#DIV/0!</v>
      </c>
      <c r="D65" s="66" t="e">
        <f t="shared" ref="D65:P65" si="6">D64/$Q$64</f>
        <v>#DIV/0!</v>
      </c>
      <c r="E65" s="66" t="e">
        <f t="shared" si="6"/>
        <v>#DIV/0!</v>
      </c>
      <c r="F65" s="66" t="e">
        <f t="shared" si="6"/>
        <v>#DIV/0!</v>
      </c>
      <c r="G65" s="66" t="e">
        <f t="shared" si="6"/>
        <v>#DIV/0!</v>
      </c>
      <c r="H65" s="66" t="e">
        <f t="shared" si="6"/>
        <v>#DIV/0!</v>
      </c>
      <c r="I65" s="66" t="e">
        <f t="shared" si="6"/>
        <v>#DIV/0!</v>
      </c>
      <c r="J65" s="66" t="e">
        <f t="shared" si="6"/>
        <v>#DIV/0!</v>
      </c>
      <c r="K65" s="66" t="e">
        <f t="shared" si="6"/>
        <v>#DIV/0!</v>
      </c>
      <c r="L65" s="66" t="e">
        <f t="shared" si="6"/>
        <v>#DIV/0!</v>
      </c>
      <c r="M65" s="66" t="e">
        <f t="shared" si="6"/>
        <v>#DIV/0!</v>
      </c>
      <c r="N65" s="66" t="e">
        <f t="shared" si="6"/>
        <v>#DIV/0!</v>
      </c>
      <c r="O65" s="66" t="e">
        <f t="shared" si="6"/>
        <v>#DIV/0!</v>
      </c>
      <c r="P65" s="66" t="e">
        <f t="shared" si="6"/>
        <v>#DIV/0!</v>
      </c>
      <c r="Q65" s="67"/>
    </row>
    <row r="66" spans="1:17" s="53" customFormat="1" ht="15" x14ac:dyDescent="0.25"/>
    <row r="67" spans="1:17" s="53" customFormat="1" ht="15" x14ac:dyDescent="0.25">
      <c r="A67" s="98" t="s">
        <v>14</v>
      </c>
      <c r="B67" s="99"/>
      <c r="C67" s="65">
        <f>SUM(C36:C59)</f>
        <v>0</v>
      </c>
      <c r="D67" s="65">
        <f t="shared" ref="D67:Q67" si="7">SUM(D36:D59)</f>
        <v>1</v>
      </c>
      <c r="E67" s="65">
        <f t="shared" si="7"/>
        <v>0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</v>
      </c>
    </row>
    <row r="68" spans="1:17" s="53" customFormat="1" ht="15" x14ac:dyDescent="0.25">
      <c r="A68" s="98" t="s">
        <v>6</v>
      </c>
      <c r="B68" s="99"/>
      <c r="C68" s="66">
        <f>C67/$Q$67</f>
        <v>0</v>
      </c>
      <c r="D68" s="66">
        <f t="shared" ref="D68:P68" si="8">D67/$Q$67</f>
        <v>1</v>
      </c>
      <c r="E68" s="66">
        <f t="shared" si="8"/>
        <v>0</v>
      </c>
      <c r="F68" s="66">
        <f t="shared" si="8"/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8" t="s">
        <v>15</v>
      </c>
      <c r="B70" s="99"/>
      <c r="C70" s="65">
        <f>C61/2</f>
        <v>0</v>
      </c>
      <c r="D70" s="65">
        <f t="shared" ref="D70:Q70" si="9">D61/2</f>
        <v>0.5</v>
      </c>
      <c r="E70" s="65">
        <f t="shared" si="9"/>
        <v>0</v>
      </c>
      <c r="F70" s="65">
        <f t="shared" si="9"/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0.5</v>
      </c>
    </row>
    <row r="71" spans="1:17" s="53" customFormat="1" ht="15" x14ac:dyDescent="0.25">
      <c r="A71" s="98" t="s">
        <v>6</v>
      </c>
      <c r="B71" s="99"/>
      <c r="C71" s="66">
        <f>C70/$Q$70</f>
        <v>0</v>
      </c>
      <c r="D71" s="66">
        <f t="shared" ref="D71:P71" si="10">D70/$Q$70</f>
        <v>1</v>
      </c>
      <c r="E71" s="66">
        <f t="shared" si="10"/>
        <v>0</v>
      </c>
      <c r="F71" s="66">
        <f t="shared" si="10"/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0">
        <f>'48 Hours (speed)'!B1</f>
        <v>8</v>
      </c>
      <c r="C1" s="100"/>
      <c r="D1" s="100"/>
      <c r="F1" s="102" t="s">
        <v>9</v>
      </c>
      <c r="G1" s="102"/>
      <c r="H1" s="101" t="str">
        <f>'48 Hours (speed)'!O1</f>
        <v xml:space="preserve">Burns Service Inc. </v>
      </c>
      <c r="I1" s="101"/>
      <c r="J1" s="101"/>
      <c r="K1" s="101"/>
    </row>
    <row r="2" spans="1:11" x14ac:dyDescent="0.2">
      <c r="A2" s="40" t="s">
        <v>2</v>
      </c>
      <c r="B2" s="100" t="str">
        <f>'48 Hours (speed)'!B2</f>
        <v>Moore</v>
      </c>
      <c r="C2" s="100"/>
      <c r="D2" s="100"/>
      <c r="F2" s="102" t="s">
        <v>0</v>
      </c>
      <c r="G2" s="102"/>
      <c r="H2" s="115" t="str">
        <f>'48 Hours (speed)'!O2</f>
        <v>1048-2305</v>
      </c>
      <c r="I2" s="115"/>
      <c r="J2" s="115"/>
      <c r="K2" s="115"/>
    </row>
    <row r="3" spans="1:11" x14ac:dyDescent="0.2">
      <c r="A3" s="40" t="s">
        <v>3</v>
      </c>
      <c r="B3" s="100" t="str">
        <f>'48 Hours (speed)'!B3</f>
        <v>Glendon</v>
      </c>
      <c r="C3" s="100"/>
      <c r="D3" s="100"/>
      <c r="E3" s="41"/>
      <c r="F3" s="102" t="s">
        <v>1</v>
      </c>
      <c r="G3" s="102"/>
      <c r="H3" s="115" t="str">
        <f>'48 Hours (speed)'!O3</f>
        <v>SR 1682 (Lewis Road)</v>
      </c>
      <c r="I3" s="115"/>
      <c r="J3" s="115"/>
      <c r="K3" s="115"/>
    </row>
    <row r="4" spans="1:11" x14ac:dyDescent="0.2">
      <c r="A4" s="40" t="s">
        <v>7</v>
      </c>
      <c r="B4" s="100" t="str">
        <f>'48 Hours (speed)'!B4</f>
        <v>SR 1682 (Lewis Road)</v>
      </c>
      <c r="C4" s="100"/>
      <c r="D4" s="100"/>
      <c r="F4" s="102" t="s">
        <v>17</v>
      </c>
      <c r="G4" s="102"/>
      <c r="H4" s="115" t="str">
        <f>'48 Hours (speed)'!O4</f>
        <v>465978V</v>
      </c>
      <c r="I4" s="115"/>
      <c r="J4" s="115"/>
      <c r="K4" s="115"/>
    </row>
    <row r="5" spans="1:11" x14ac:dyDescent="0.2">
      <c r="A5" s="40" t="s">
        <v>8</v>
      </c>
      <c r="B5" s="100" t="str">
        <f>'48 Hours (speed)'!B5</f>
        <v>N/A</v>
      </c>
      <c r="C5" s="100"/>
      <c r="D5" s="100"/>
    </row>
    <row r="6" spans="1:11" x14ac:dyDescent="0.2">
      <c r="B6" s="42"/>
      <c r="C6" s="42"/>
      <c r="D6" s="42"/>
    </row>
    <row r="7" spans="1:11" x14ac:dyDescent="0.2">
      <c r="A7" s="102" t="s">
        <v>33</v>
      </c>
      <c r="B7" s="102"/>
      <c r="C7" s="116">
        <f>'48 Hours (speed)'!H1</f>
        <v>25</v>
      </c>
      <c r="D7" s="116"/>
      <c r="F7" s="102" t="s">
        <v>10</v>
      </c>
      <c r="G7" s="102"/>
      <c r="H7" s="103">
        <f>'48 Hours (speed)'!P6</f>
        <v>43620</v>
      </c>
      <c r="I7" s="103"/>
      <c r="J7" s="103"/>
    </row>
    <row r="8" spans="1:11" x14ac:dyDescent="0.2">
      <c r="A8" s="102" t="s">
        <v>34</v>
      </c>
      <c r="B8" s="102"/>
      <c r="C8" s="110" t="str">
        <f>'48 Hours (speed)'!H2</f>
        <v>N/A</v>
      </c>
      <c r="D8" s="110"/>
      <c r="F8" s="102" t="s">
        <v>11</v>
      </c>
      <c r="G8" s="102"/>
      <c r="H8" s="114">
        <f>'48 Hours (speed)'!P7</f>
        <v>0</v>
      </c>
      <c r="I8" s="114"/>
      <c r="J8" s="114"/>
    </row>
    <row r="9" spans="1:11" ht="15" thickBot="1" x14ac:dyDescent="0.25">
      <c r="E9" s="43"/>
      <c r="F9" s="43"/>
    </row>
    <row r="10" spans="1:11" ht="15" x14ac:dyDescent="0.2">
      <c r="C10" s="105" t="s">
        <v>12</v>
      </c>
      <c r="D10" s="107" t="s">
        <v>16</v>
      </c>
      <c r="E10" s="111" t="s">
        <v>53</v>
      </c>
      <c r="F10" s="112"/>
      <c r="G10" s="112"/>
      <c r="H10" s="112"/>
      <c r="I10" s="112"/>
      <c r="J10" s="113"/>
    </row>
    <row r="11" spans="1:11" ht="15.75" customHeight="1" x14ac:dyDescent="0.2">
      <c r="C11" s="106"/>
      <c r="D11" s="108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43620</v>
      </c>
      <c r="D12" s="46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0</v>
      </c>
    </row>
    <row r="13" spans="1:11" x14ac:dyDescent="0.2">
      <c r="C13" s="45">
        <f t="shared" si="0"/>
        <v>43620.041666600002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43620.083333199997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43620.124999799998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43620.1666664</v>
      </c>
      <c r="D16" s="46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0</v>
      </c>
    </row>
    <row r="17" spans="3:10" x14ac:dyDescent="0.2">
      <c r="C17" s="45">
        <f t="shared" si="0"/>
        <v>43620.208333000002</v>
      </c>
      <c r="D17" s="46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0</v>
      </c>
    </row>
    <row r="18" spans="3:10" x14ac:dyDescent="0.2">
      <c r="C18" s="45">
        <f t="shared" si="0"/>
        <v>43620.249999599997</v>
      </c>
      <c r="D18" s="46">
        <f t="shared" si="2"/>
        <v>0.24999959999999999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0</v>
      </c>
    </row>
    <row r="19" spans="3:10" x14ac:dyDescent="0.2">
      <c r="C19" s="45">
        <f t="shared" si="0"/>
        <v>43620.291666199999</v>
      </c>
      <c r="D19" s="46">
        <f t="shared" si="2"/>
        <v>0.29166619999999999</v>
      </c>
      <c r="E19" s="1">
        <f>SUM('48 Hours - NB  (volume &amp; class)'!C19:E19)</f>
        <v>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0</v>
      </c>
    </row>
    <row r="20" spans="3:10" x14ac:dyDescent="0.2">
      <c r="C20" s="45">
        <f t="shared" si="0"/>
        <v>43620.333332800001</v>
      </c>
      <c r="D20" s="46">
        <f t="shared" si="2"/>
        <v>0.33333279999999998</v>
      </c>
      <c r="E20" s="1">
        <f>SUM('48 Hours - NB  (volume &amp; class)'!C20:E20)</f>
        <v>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0</v>
      </c>
    </row>
    <row r="21" spans="3:10" x14ac:dyDescent="0.2">
      <c r="C21" s="45">
        <f t="shared" si="0"/>
        <v>43620.374999400003</v>
      </c>
      <c r="D21" s="46">
        <f t="shared" si="2"/>
        <v>0.37499939999999998</v>
      </c>
      <c r="E21" s="1">
        <f>SUM('48 Hours - NB  (volume &amp; class)'!C21:E21)</f>
        <v>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0</v>
      </c>
    </row>
    <row r="22" spans="3:10" x14ac:dyDescent="0.2">
      <c r="C22" s="45">
        <f t="shared" si="0"/>
        <v>43620.416665999997</v>
      </c>
      <c r="D22" s="46">
        <f t="shared" si="2"/>
        <v>0.41666599999999998</v>
      </c>
      <c r="E22" s="1">
        <f>SUM('48 Hours - NB  (volume &amp; class)'!C22:E22)</f>
        <v>0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0</v>
      </c>
    </row>
    <row r="23" spans="3:10" x14ac:dyDescent="0.2">
      <c r="C23" s="45">
        <f t="shared" si="0"/>
        <v>43620.458332599999</v>
      </c>
      <c r="D23" s="46">
        <f t="shared" si="2"/>
        <v>0.45833259999999998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0</v>
      </c>
    </row>
    <row r="24" spans="3:10" x14ac:dyDescent="0.2">
      <c r="C24" s="45">
        <f t="shared" si="0"/>
        <v>43620.499999200001</v>
      </c>
      <c r="D24" s="46">
        <f t="shared" si="2"/>
        <v>0.49999919999999998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0</v>
      </c>
    </row>
    <row r="25" spans="3:10" x14ac:dyDescent="0.2">
      <c r="C25" s="45">
        <f t="shared" si="0"/>
        <v>43620.541665800003</v>
      </c>
      <c r="D25" s="46">
        <f t="shared" si="2"/>
        <v>0.54166579999999998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0</v>
      </c>
    </row>
    <row r="26" spans="3:10" x14ac:dyDescent="0.2">
      <c r="C26" s="45">
        <f t="shared" si="0"/>
        <v>43620.583332399998</v>
      </c>
      <c r="D26" s="46">
        <f t="shared" si="2"/>
        <v>0.58333239999999997</v>
      </c>
      <c r="E26" s="1">
        <f>SUM('48 Hours - NB  (volume &amp; class)'!C26:E26)</f>
        <v>0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0</v>
      </c>
    </row>
    <row r="27" spans="3:10" x14ac:dyDescent="0.2">
      <c r="C27" s="45">
        <f t="shared" si="0"/>
        <v>43620.624999</v>
      </c>
      <c r="D27" s="46">
        <f t="shared" si="2"/>
        <v>0.62499899999999997</v>
      </c>
      <c r="E27" s="1">
        <f>SUM('48 Hours - NB  (volume &amp; class)'!C27:E27)</f>
        <v>0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0</v>
      </c>
    </row>
    <row r="28" spans="3:10" x14ac:dyDescent="0.2">
      <c r="C28" s="45">
        <f t="shared" si="0"/>
        <v>43620.666665600002</v>
      </c>
      <c r="D28" s="46">
        <f t="shared" si="2"/>
        <v>0.66666559999999997</v>
      </c>
      <c r="E28" s="1">
        <f>SUM('48 Hours - NB  (volume &amp; class)'!C28:E28)</f>
        <v>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0</v>
      </c>
    </row>
    <row r="29" spans="3:10" x14ac:dyDescent="0.2">
      <c r="C29" s="45">
        <f t="shared" si="0"/>
        <v>43620.708332200003</v>
      </c>
      <c r="D29" s="46">
        <f t="shared" si="2"/>
        <v>0.70833219999999997</v>
      </c>
      <c r="E29" s="1">
        <f>SUM('48 Hours - NB  (volume &amp; class)'!C29:E29)</f>
        <v>0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0</v>
      </c>
    </row>
    <row r="30" spans="3:10" x14ac:dyDescent="0.2">
      <c r="C30" s="45">
        <f t="shared" si="0"/>
        <v>43620.749998799998</v>
      </c>
      <c r="D30" s="46">
        <f t="shared" si="2"/>
        <v>0.74999879999999997</v>
      </c>
      <c r="E30" s="1">
        <f>SUM('48 Hours - NB  (volume &amp; class)'!C30:E30)</f>
        <v>0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0</v>
      </c>
    </row>
    <row r="31" spans="3:10" x14ac:dyDescent="0.2">
      <c r="C31" s="45">
        <f t="shared" si="0"/>
        <v>43620.7916654</v>
      </c>
      <c r="D31" s="46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0</v>
      </c>
    </row>
    <row r="32" spans="3:10" x14ac:dyDescent="0.2">
      <c r="C32" s="45">
        <f t="shared" si="0"/>
        <v>43620.833332000002</v>
      </c>
      <c r="D32" s="46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0</v>
      </c>
    </row>
    <row r="33" spans="3:10" x14ac:dyDescent="0.2">
      <c r="C33" s="45">
        <f t="shared" si="0"/>
        <v>43620.874998599997</v>
      </c>
      <c r="D33" s="46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0</v>
      </c>
    </row>
    <row r="34" spans="3:10" x14ac:dyDescent="0.2">
      <c r="C34" s="45">
        <f t="shared" si="0"/>
        <v>43620.916665199999</v>
      </c>
      <c r="D34" s="46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0</v>
      </c>
    </row>
    <row r="35" spans="3:10" x14ac:dyDescent="0.2">
      <c r="C35" s="45">
        <f t="shared" si="0"/>
        <v>43620.9583318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43620.999998400002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43621.041664999997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43621.083331599999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43621.124998200001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43621.166664800003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43621.208331399997</v>
      </c>
      <c r="D41" s="46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0</v>
      </c>
    </row>
    <row r="42" spans="3:10" x14ac:dyDescent="0.2">
      <c r="C42" s="45">
        <f t="shared" si="0"/>
        <v>43621.249997999999</v>
      </c>
      <c r="D42" s="46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0</v>
      </c>
    </row>
    <row r="43" spans="3:10" x14ac:dyDescent="0.2">
      <c r="C43" s="45">
        <f t="shared" si="0"/>
        <v>43621.291664600001</v>
      </c>
      <c r="D43" s="46">
        <f t="shared" si="2"/>
        <v>1.2916646000000007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0</v>
      </c>
    </row>
    <row r="44" spans="3:10" x14ac:dyDescent="0.2">
      <c r="C44" s="45">
        <f t="shared" si="0"/>
        <v>43621.333331200003</v>
      </c>
      <c r="D44" s="46">
        <f t="shared" si="2"/>
        <v>1.3333312000000008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0</v>
      </c>
    </row>
    <row r="45" spans="3:10" x14ac:dyDescent="0.2">
      <c r="C45" s="45">
        <f t="shared" si="0"/>
        <v>43621.374997799998</v>
      </c>
      <c r="D45" s="46">
        <f t="shared" si="2"/>
        <v>1.3749978000000009</v>
      </c>
      <c r="E45" s="1">
        <f>SUM('48 Hours - NB  (volume &amp; class)'!C45:E45)</f>
        <v>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0</v>
      </c>
    </row>
    <row r="46" spans="3:10" x14ac:dyDescent="0.2">
      <c r="C46" s="45">
        <f t="shared" si="0"/>
        <v>43621.4166644</v>
      </c>
      <c r="D46" s="46">
        <f t="shared" si="2"/>
        <v>1.416664400000001</v>
      </c>
      <c r="E46" s="1">
        <f>SUM('48 Hours - NB  (volume &amp; class)'!C46:E46)</f>
        <v>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0</v>
      </c>
    </row>
    <row r="47" spans="3:10" x14ac:dyDescent="0.2">
      <c r="C47" s="45">
        <f t="shared" si="0"/>
        <v>43621.458331000002</v>
      </c>
      <c r="D47" s="46">
        <f t="shared" si="2"/>
        <v>1.4583310000000012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0</v>
      </c>
    </row>
    <row r="48" spans="3:10" x14ac:dyDescent="0.2">
      <c r="C48" s="45">
        <f t="shared" si="0"/>
        <v>43621.499997600004</v>
      </c>
      <c r="D48" s="46">
        <f t="shared" si="2"/>
        <v>1.4999976000000013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0</v>
      </c>
    </row>
    <row r="49" spans="1:19" x14ac:dyDescent="0.2">
      <c r="C49" s="45">
        <f t="shared" si="0"/>
        <v>43621.541664199998</v>
      </c>
      <c r="D49" s="46">
        <f t="shared" si="2"/>
        <v>1.5416642000000014</v>
      </c>
      <c r="E49" s="1">
        <f>SUM('48 Hours - NB  (volume &amp; class)'!C49:E49)</f>
        <v>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0</v>
      </c>
    </row>
    <row r="50" spans="1:19" x14ac:dyDescent="0.2">
      <c r="C50" s="45">
        <f t="shared" si="0"/>
        <v>43621.5833308</v>
      </c>
      <c r="D50" s="46">
        <f t="shared" si="2"/>
        <v>1.5833308000000015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0</v>
      </c>
    </row>
    <row r="51" spans="1:19" x14ac:dyDescent="0.2">
      <c r="C51" s="45">
        <f t="shared" si="0"/>
        <v>43621.624997400002</v>
      </c>
      <c r="D51" s="46">
        <f t="shared" si="2"/>
        <v>1.6249974000000016</v>
      </c>
      <c r="E51" s="1">
        <f>SUM('48 Hours - NB  (volume &amp; class)'!C51:E51)</f>
        <v>0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0</v>
      </c>
    </row>
    <row r="52" spans="1:19" x14ac:dyDescent="0.2">
      <c r="C52" s="45">
        <f t="shared" si="0"/>
        <v>43621.666663999997</v>
      </c>
      <c r="D52" s="46">
        <f t="shared" si="2"/>
        <v>1.6666640000000017</v>
      </c>
      <c r="E52" s="1">
        <f>SUM('48 Hours - NB  (volume &amp; class)'!C52:E52)</f>
        <v>1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</v>
      </c>
    </row>
    <row r="53" spans="1:19" x14ac:dyDescent="0.2">
      <c r="C53" s="45">
        <f t="shared" si="0"/>
        <v>43621.708330599999</v>
      </c>
      <c r="D53" s="46">
        <f t="shared" si="2"/>
        <v>1.7083306000000018</v>
      </c>
      <c r="E53" s="1">
        <f>SUM('48 Hours - NB  (volume &amp; class)'!C53:E53)</f>
        <v>0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0</v>
      </c>
    </row>
    <row r="54" spans="1:19" x14ac:dyDescent="0.2">
      <c r="C54" s="45">
        <f t="shared" si="0"/>
        <v>43621.749997200001</v>
      </c>
      <c r="D54" s="46">
        <f t="shared" si="2"/>
        <v>1.7499972000000019</v>
      </c>
      <c r="E54" s="1">
        <f>SUM('48 Hours - NB  (volume &amp; class)'!C54:E54)</f>
        <v>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0</v>
      </c>
    </row>
    <row r="55" spans="1:19" x14ac:dyDescent="0.2">
      <c r="C55" s="45">
        <f t="shared" si="0"/>
        <v>43621.791663800002</v>
      </c>
      <c r="D55" s="46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0</v>
      </c>
    </row>
    <row r="56" spans="1:19" x14ac:dyDescent="0.2">
      <c r="C56" s="45">
        <f t="shared" si="0"/>
        <v>43621.833330399997</v>
      </c>
      <c r="D56" s="46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0</v>
      </c>
    </row>
    <row r="57" spans="1:19" x14ac:dyDescent="0.2">
      <c r="C57" s="45">
        <f t="shared" si="0"/>
        <v>43621.874996999999</v>
      </c>
      <c r="D57" s="46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0</v>
      </c>
    </row>
    <row r="58" spans="1:19" x14ac:dyDescent="0.2">
      <c r="C58" s="45">
        <f t="shared" si="0"/>
        <v>43621.916663600001</v>
      </c>
      <c r="D58" s="46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0</v>
      </c>
    </row>
    <row r="59" spans="1:19" ht="15" thickBot="1" x14ac:dyDescent="0.25">
      <c r="C59" s="48">
        <f t="shared" si="0"/>
        <v>43621.958330200003</v>
      </c>
      <c r="D59" s="49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0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8" t="s">
        <v>5</v>
      </c>
      <c r="D61" s="99"/>
      <c r="E61" s="65">
        <f>SUM(E12:E59)</f>
        <v>1</v>
      </c>
      <c r="F61" s="65">
        <f t="shared" ref="F61:J61" si="3">SUM(F12:F59)</f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1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8" t="s">
        <v>6</v>
      </c>
      <c r="D62" s="99"/>
      <c r="E62" s="66">
        <f>E61/$J$61</f>
        <v>1</v>
      </c>
      <c r="F62" s="66">
        <f t="shared" ref="F62:I62" si="4">F61/$J$61</f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8" t="s">
        <v>13</v>
      </c>
      <c r="D64" s="99"/>
      <c r="E64" s="65">
        <f>SUM(E12:E35)</f>
        <v>0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0</v>
      </c>
    </row>
    <row r="65" spans="3:10" s="53" customFormat="1" ht="15" x14ac:dyDescent="0.25">
      <c r="C65" s="98" t="s">
        <v>6</v>
      </c>
      <c r="D65" s="99"/>
      <c r="E65" s="66" t="e">
        <f>E64/$J$64</f>
        <v>#DIV/0!</v>
      </c>
      <c r="F65" s="66" t="e">
        <f t="shared" ref="F65:I65" si="6">F64/$J$64</f>
        <v>#DIV/0!</v>
      </c>
      <c r="G65" s="66" t="e">
        <f t="shared" si="6"/>
        <v>#DIV/0!</v>
      </c>
      <c r="H65" s="66" t="e">
        <f t="shared" si="6"/>
        <v>#DIV/0!</v>
      </c>
      <c r="I65" s="66" t="e">
        <f t="shared" si="6"/>
        <v>#DIV/0!</v>
      </c>
      <c r="J65" s="67"/>
    </row>
    <row r="66" spans="3:10" s="53" customFormat="1" ht="15" x14ac:dyDescent="0.25"/>
    <row r="67" spans="3:10" s="53" customFormat="1" ht="15" x14ac:dyDescent="0.25">
      <c r="C67" s="98" t="s">
        <v>14</v>
      </c>
      <c r="D67" s="99"/>
      <c r="E67" s="65">
        <f>SUM(E36:E59)</f>
        <v>1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1</v>
      </c>
    </row>
    <row r="68" spans="3:10" s="53" customFormat="1" ht="15" x14ac:dyDescent="0.25">
      <c r="C68" s="98" t="s">
        <v>6</v>
      </c>
      <c r="D68" s="99"/>
      <c r="E68" s="66">
        <f>E67/$J$67</f>
        <v>1</v>
      </c>
      <c r="F68" s="66">
        <f t="shared" ref="F68:I68" si="8">F67/$J$67</f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8" t="s">
        <v>15</v>
      </c>
      <c r="D70" s="99"/>
      <c r="E70" s="65">
        <f>E61/2</f>
        <v>0.5</v>
      </c>
      <c r="F70" s="65">
        <f t="shared" ref="F70:J70" si="9">F61/2</f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0.5</v>
      </c>
    </row>
    <row r="71" spans="3:10" s="53" customFormat="1" ht="15" x14ac:dyDescent="0.25">
      <c r="C71" s="98" t="s">
        <v>6</v>
      </c>
      <c r="D71" s="99"/>
      <c r="E71" s="66">
        <f>E70/$J$70</f>
        <v>1</v>
      </c>
      <c r="F71" s="66">
        <f t="shared" ref="F71:I71" si="10">F70/$J$70</f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5" zoomScale="70" zoomScaleNormal="70" workbookViewId="0">
      <selection activeCell="C12" sqref="C12:O12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0">
        <f>'48 Hours (speed)'!B1:D1</f>
        <v>8</v>
      </c>
      <c r="C1" s="100"/>
      <c r="D1" s="100"/>
      <c r="H1" s="102" t="s">
        <v>9</v>
      </c>
      <c r="I1" s="102"/>
      <c r="J1" s="102"/>
      <c r="K1" s="101" t="str">
        <f>'48 Hours (speed)'!O1</f>
        <v xml:space="preserve">Burns Service Inc. </v>
      </c>
      <c r="L1" s="101"/>
      <c r="M1" s="101"/>
      <c r="N1" s="101"/>
    </row>
    <row r="2" spans="1:17" x14ac:dyDescent="0.2">
      <c r="A2" s="40" t="s">
        <v>2</v>
      </c>
      <c r="B2" s="100" t="str">
        <f>'48 Hours (speed)'!B2</f>
        <v>Moore</v>
      </c>
      <c r="C2" s="100"/>
      <c r="D2" s="100"/>
      <c r="H2" s="102" t="s">
        <v>0</v>
      </c>
      <c r="I2" s="102"/>
      <c r="J2" s="102"/>
      <c r="K2" s="101" t="str">
        <f>'48 Hours (speed)'!O2</f>
        <v>1048-2305</v>
      </c>
      <c r="L2" s="101"/>
      <c r="M2" s="101"/>
      <c r="N2" s="101"/>
    </row>
    <row r="3" spans="1:17" x14ac:dyDescent="0.2">
      <c r="A3" s="40" t="s">
        <v>3</v>
      </c>
      <c r="B3" s="100" t="str">
        <f>'48 Hours (speed)'!B3</f>
        <v>Glendon</v>
      </c>
      <c r="C3" s="100"/>
      <c r="D3" s="100"/>
      <c r="E3" s="41"/>
      <c r="F3" s="41"/>
      <c r="H3" s="102" t="s">
        <v>1</v>
      </c>
      <c r="I3" s="102"/>
      <c r="J3" s="102"/>
      <c r="K3" s="101" t="str">
        <f>'48 Hours (speed)'!O3</f>
        <v>SR 1682 (Lewis Road)</v>
      </c>
      <c r="L3" s="101"/>
      <c r="M3" s="101"/>
      <c r="N3" s="101"/>
    </row>
    <row r="4" spans="1:17" x14ac:dyDescent="0.2">
      <c r="A4" s="40" t="s">
        <v>7</v>
      </c>
      <c r="B4" s="100" t="str">
        <f>'48 Hours (speed)'!B4</f>
        <v>SR 1682 (Lewis Road)</v>
      </c>
      <c r="C4" s="100"/>
      <c r="D4" s="100"/>
      <c r="H4" s="102" t="s">
        <v>17</v>
      </c>
      <c r="I4" s="102"/>
      <c r="J4" s="102"/>
      <c r="K4" s="101" t="str">
        <f>'48 Hours (speed)'!O4</f>
        <v>465978V</v>
      </c>
      <c r="L4" s="101"/>
      <c r="M4" s="101"/>
      <c r="N4" s="101"/>
    </row>
    <row r="5" spans="1:17" x14ac:dyDescent="0.2">
      <c r="A5" s="40" t="s">
        <v>8</v>
      </c>
      <c r="B5" s="100" t="str">
        <f>'48 Hours (speed)'!B5</f>
        <v>N/A</v>
      </c>
      <c r="C5" s="100"/>
      <c r="D5" s="100"/>
    </row>
    <row r="6" spans="1:17" x14ac:dyDescent="0.2">
      <c r="B6" s="42"/>
      <c r="C6" s="42"/>
      <c r="D6" s="42"/>
    </row>
    <row r="7" spans="1:17" x14ac:dyDescent="0.2">
      <c r="A7" s="102" t="s">
        <v>33</v>
      </c>
      <c r="B7" s="102"/>
      <c r="C7" s="116">
        <f>'48 Hours (speed)'!H1</f>
        <v>25</v>
      </c>
      <c r="D7" s="116"/>
      <c r="H7" s="102" t="s">
        <v>10</v>
      </c>
      <c r="I7" s="102"/>
      <c r="J7" s="102"/>
      <c r="K7" s="102"/>
      <c r="L7" s="103">
        <f>'48 Hours (speed)'!P6</f>
        <v>43620</v>
      </c>
      <c r="M7" s="103"/>
      <c r="N7" s="103"/>
    </row>
    <row r="8" spans="1:17" x14ac:dyDescent="0.2">
      <c r="A8" s="102" t="s">
        <v>34</v>
      </c>
      <c r="B8" s="102"/>
      <c r="C8" s="110" t="str">
        <f>'48 Hours (speed)'!H2</f>
        <v>N/A</v>
      </c>
      <c r="D8" s="110"/>
      <c r="H8" s="102" t="s">
        <v>11</v>
      </c>
      <c r="I8" s="102"/>
      <c r="J8" s="102"/>
      <c r="K8" s="102"/>
      <c r="L8" s="104">
        <f>'48 Hours (speed)'!P7</f>
        <v>0</v>
      </c>
      <c r="M8" s="104"/>
      <c r="N8" s="104"/>
    </row>
    <row r="9" spans="1:17" ht="15" thickBot="1" x14ac:dyDescent="0.25">
      <c r="E9" s="43"/>
      <c r="F9" s="43"/>
    </row>
    <row r="10" spans="1:17" ht="15" x14ac:dyDescent="0.2">
      <c r="A10" s="105" t="s">
        <v>12</v>
      </c>
      <c r="B10" s="107" t="s">
        <v>16</v>
      </c>
      <c r="C10" s="111" t="s">
        <v>52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6"/>
      <c r="B11" s="108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43620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43620.041666600002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43620.083333199997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43620.124999799998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43620.1666664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43620.208333000002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43620.249999599997</v>
      </c>
      <c r="B18" s="46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0</v>
      </c>
    </row>
    <row r="19" spans="1:17" x14ac:dyDescent="0.2">
      <c r="A19" s="45">
        <f t="shared" si="0"/>
        <v>43620.291666199999</v>
      </c>
      <c r="B19" s="46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0</v>
      </c>
    </row>
    <row r="20" spans="1:17" x14ac:dyDescent="0.2">
      <c r="A20" s="45">
        <f t="shared" si="0"/>
        <v>43620.333332800001</v>
      </c>
      <c r="B20" s="46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0</v>
      </c>
    </row>
    <row r="21" spans="1:17" x14ac:dyDescent="0.2">
      <c r="A21" s="45">
        <f t="shared" si="0"/>
        <v>43620.374999400003</v>
      </c>
      <c r="B21" s="46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0</v>
      </c>
    </row>
    <row r="22" spans="1:17" x14ac:dyDescent="0.2">
      <c r="A22" s="45">
        <f t="shared" si="0"/>
        <v>43620.416665999997</v>
      </c>
      <c r="B22" s="46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0</v>
      </c>
    </row>
    <row r="23" spans="1:17" x14ac:dyDescent="0.2">
      <c r="A23" s="45">
        <f t="shared" si="0"/>
        <v>43620.458332599999</v>
      </c>
      <c r="B23" s="46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0</v>
      </c>
    </row>
    <row r="24" spans="1:17" x14ac:dyDescent="0.2">
      <c r="A24" s="45">
        <f t="shared" si="0"/>
        <v>43620.499999200001</v>
      </c>
      <c r="B24" s="46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0</v>
      </c>
    </row>
    <row r="25" spans="1:17" x14ac:dyDescent="0.2">
      <c r="A25" s="45">
        <f t="shared" si="0"/>
        <v>43620.541665800003</v>
      </c>
      <c r="B25" s="46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0</v>
      </c>
    </row>
    <row r="26" spans="1:17" x14ac:dyDescent="0.2">
      <c r="A26" s="45">
        <f t="shared" si="0"/>
        <v>43620.583332399998</v>
      </c>
      <c r="B26" s="46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0</v>
      </c>
    </row>
    <row r="27" spans="1:17" x14ac:dyDescent="0.2">
      <c r="A27" s="45">
        <f t="shared" si="0"/>
        <v>43620.624999</v>
      </c>
      <c r="B27" s="46">
        <f t="shared" si="2"/>
        <v>0.62499899999999997</v>
      </c>
      <c r="C27" s="1">
        <v>0</v>
      </c>
      <c r="D27" s="2">
        <v>0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</v>
      </c>
    </row>
    <row r="28" spans="1:17" x14ac:dyDescent="0.2">
      <c r="A28" s="45">
        <f t="shared" si="0"/>
        <v>43620.666665600002</v>
      </c>
      <c r="B28" s="46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0</v>
      </c>
    </row>
    <row r="29" spans="1:17" x14ac:dyDescent="0.2">
      <c r="A29" s="45">
        <f t="shared" si="0"/>
        <v>43620.708332200003</v>
      </c>
      <c r="B29" s="46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0</v>
      </c>
    </row>
    <row r="30" spans="1:17" x14ac:dyDescent="0.2">
      <c r="A30" s="45">
        <f t="shared" si="0"/>
        <v>43620.749998799998</v>
      </c>
      <c r="B30" s="46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0</v>
      </c>
    </row>
    <row r="31" spans="1:17" x14ac:dyDescent="0.2">
      <c r="A31" s="45">
        <f t="shared" si="0"/>
        <v>43620.7916654</v>
      </c>
      <c r="B31" s="46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0</v>
      </c>
    </row>
    <row r="32" spans="1:17" x14ac:dyDescent="0.2">
      <c r="A32" s="45">
        <f t="shared" si="0"/>
        <v>43620.833332000002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43620.874998599997</v>
      </c>
      <c r="B33" s="46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0</v>
      </c>
    </row>
    <row r="34" spans="1:17" x14ac:dyDescent="0.2">
      <c r="A34" s="45">
        <f t="shared" si="0"/>
        <v>43620.916665199999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43620.9583318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43620.999998400002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43621.041664999997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43621.083331599999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43621.124998200001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43621.166664800003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43621.208331399997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43621.249997999999</v>
      </c>
      <c r="B42" s="46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0</v>
      </c>
    </row>
    <row r="43" spans="1:17" x14ac:dyDescent="0.2">
      <c r="A43" s="45">
        <f t="shared" si="0"/>
        <v>43621.291664600001</v>
      </c>
      <c r="B43" s="46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0</v>
      </c>
    </row>
    <row r="44" spans="1:17" x14ac:dyDescent="0.2">
      <c r="A44" s="45">
        <f t="shared" si="0"/>
        <v>43621.333331200003</v>
      </c>
      <c r="B44" s="46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0</v>
      </c>
    </row>
    <row r="45" spans="1:17" x14ac:dyDescent="0.2">
      <c r="A45" s="45">
        <f t="shared" si="0"/>
        <v>43621.374997799998</v>
      </c>
      <c r="B45" s="46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0</v>
      </c>
    </row>
    <row r="46" spans="1:17" x14ac:dyDescent="0.2">
      <c r="A46" s="45">
        <f t="shared" si="0"/>
        <v>43621.4166644</v>
      </c>
      <c r="B46" s="46">
        <f t="shared" si="2"/>
        <v>1.416664400000001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0</v>
      </c>
    </row>
    <row r="47" spans="1:17" x14ac:dyDescent="0.2">
      <c r="A47" s="45">
        <f t="shared" si="0"/>
        <v>43621.458331000002</v>
      </c>
      <c r="B47" s="46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0</v>
      </c>
    </row>
    <row r="48" spans="1:17" x14ac:dyDescent="0.2">
      <c r="A48" s="45">
        <f t="shared" si="0"/>
        <v>43621.499997600004</v>
      </c>
      <c r="B48" s="46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0</v>
      </c>
    </row>
    <row r="49" spans="1:17" x14ac:dyDescent="0.2">
      <c r="A49" s="45">
        <f t="shared" si="0"/>
        <v>43621.541664199998</v>
      </c>
      <c r="B49" s="46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0</v>
      </c>
    </row>
    <row r="50" spans="1:17" x14ac:dyDescent="0.2">
      <c r="A50" s="45">
        <f t="shared" si="0"/>
        <v>43621.5833308</v>
      </c>
      <c r="B50" s="46">
        <f t="shared" si="2"/>
        <v>1.5833308000000015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0</v>
      </c>
    </row>
    <row r="51" spans="1:17" x14ac:dyDescent="0.2">
      <c r="A51" s="45">
        <f t="shared" si="0"/>
        <v>43621.624997400002</v>
      </c>
      <c r="B51" s="46">
        <f t="shared" si="2"/>
        <v>1.6249974000000016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0</v>
      </c>
    </row>
    <row r="52" spans="1:17" x14ac:dyDescent="0.2">
      <c r="A52" s="45">
        <f t="shared" si="0"/>
        <v>43621.666663999997</v>
      </c>
      <c r="B52" s="46">
        <f t="shared" si="2"/>
        <v>1.6666640000000017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0</v>
      </c>
    </row>
    <row r="53" spans="1:17" x14ac:dyDescent="0.2">
      <c r="A53" s="45">
        <f t="shared" si="0"/>
        <v>43621.708330599999</v>
      </c>
      <c r="B53" s="46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0</v>
      </c>
    </row>
    <row r="54" spans="1:17" x14ac:dyDescent="0.2">
      <c r="A54" s="45">
        <f t="shared" si="0"/>
        <v>43621.749997200001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43621.791663800002</v>
      </c>
      <c r="B55" s="46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0</v>
      </c>
    </row>
    <row r="56" spans="1:17" x14ac:dyDescent="0.2">
      <c r="A56" s="45">
        <f t="shared" si="0"/>
        <v>43621.833330399997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43621.874996999999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43621.916663600001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43621.958330200003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8" t="s">
        <v>5</v>
      </c>
      <c r="B61" s="99"/>
      <c r="C61" s="65">
        <f>SUM(C12:C59)</f>
        <v>0</v>
      </c>
      <c r="D61" s="65">
        <f t="shared" ref="D61:Q61" si="3">SUM(D12:D59)</f>
        <v>0</v>
      </c>
      <c r="E61" s="65">
        <f t="shared" si="3"/>
        <v>1</v>
      </c>
      <c r="F61" s="65">
        <f t="shared" si="3"/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</v>
      </c>
    </row>
    <row r="62" spans="1:17" s="53" customFormat="1" ht="15" x14ac:dyDescent="0.25">
      <c r="A62" s="98" t="s">
        <v>6</v>
      </c>
      <c r="B62" s="99"/>
      <c r="C62" s="66">
        <f>C61/$Q$61</f>
        <v>0</v>
      </c>
      <c r="D62" s="66">
        <f t="shared" ref="D62:P62" si="4">D61/$Q$61</f>
        <v>0</v>
      </c>
      <c r="E62" s="66">
        <f t="shared" si="4"/>
        <v>1</v>
      </c>
      <c r="F62" s="66">
        <f t="shared" si="4"/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8" t="s">
        <v>13</v>
      </c>
      <c r="B64" s="99"/>
      <c r="C64" s="65">
        <f>SUM(C12:C35)</f>
        <v>0</v>
      </c>
      <c r="D64" s="65">
        <f t="shared" ref="D64:Q64" si="5">SUM(D12:D35)</f>
        <v>0</v>
      </c>
      <c r="E64" s="65">
        <f t="shared" si="5"/>
        <v>1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</v>
      </c>
    </row>
    <row r="65" spans="1:17" s="53" customFormat="1" ht="15" x14ac:dyDescent="0.25">
      <c r="A65" s="98" t="s">
        <v>6</v>
      </c>
      <c r="B65" s="99"/>
      <c r="C65" s="66">
        <f>C64/$Q$64</f>
        <v>0</v>
      </c>
      <c r="D65" s="66">
        <f t="shared" ref="D65:P65" si="6">D64/$Q$64</f>
        <v>0</v>
      </c>
      <c r="E65" s="66">
        <f t="shared" si="6"/>
        <v>1</v>
      </c>
      <c r="F65" s="66">
        <f t="shared" si="6"/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8" t="s">
        <v>14</v>
      </c>
      <c r="B67" s="99"/>
      <c r="C67" s="65">
        <f>SUM(C36:C59)</f>
        <v>0</v>
      </c>
      <c r="D67" s="65">
        <f t="shared" ref="D67:Q67" si="7">SUM(D36:D59)</f>
        <v>0</v>
      </c>
      <c r="E67" s="65">
        <f t="shared" si="7"/>
        <v>0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0</v>
      </c>
    </row>
    <row r="68" spans="1:17" s="53" customFormat="1" ht="15" x14ac:dyDescent="0.25">
      <c r="A68" s="98" t="s">
        <v>6</v>
      </c>
      <c r="B68" s="99"/>
      <c r="C68" s="66" t="e">
        <f>C67/$Q$67</f>
        <v>#DIV/0!</v>
      </c>
      <c r="D68" s="66" t="e">
        <f t="shared" ref="D68:P68" si="8">D67/$Q$67</f>
        <v>#DIV/0!</v>
      </c>
      <c r="E68" s="66" t="e">
        <f t="shared" si="8"/>
        <v>#DIV/0!</v>
      </c>
      <c r="F68" s="66" t="e">
        <f t="shared" si="8"/>
        <v>#DIV/0!</v>
      </c>
      <c r="G68" s="66" t="e">
        <f t="shared" si="8"/>
        <v>#DIV/0!</v>
      </c>
      <c r="H68" s="66" t="e">
        <f t="shared" si="8"/>
        <v>#DIV/0!</v>
      </c>
      <c r="I68" s="66" t="e">
        <f t="shared" si="8"/>
        <v>#DIV/0!</v>
      </c>
      <c r="J68" s="66" t="e">
        <f t="shared" si="8"/>
        <v>#DIV/0!</v>
      </c>
      <c r="K68" s="66" t="e">
        <f t="shared" si="8"/>
        <v>#DIV/0!</v>
      </c>
      <c r="L68" s="66" t="e">
        <f t="shared" si="8"/>
        <v>#DIV/0!</v>
      </c>
      <c r="M68" s="66" t="e">
        <f t="shared" si="8"/>
        <v>#DIV/0!</v>
      </c>
      <c r="N68" s="66" t="e">
        <f t="shared" si="8"/>
        <v>#DIV/0!</v>
      </c>
      <c r="O68" s="66" t="e">
        <f t="shared" si="8"/>
        <v>#DIV/0!</v>
      </c>
      <c r="P68" s="66" t="e">
        <f t="shared" si="8"/>
        <v>#DIV/0!</v>
      </c>
      <c r="Q68" s="67"/>
    </row>
    <row r="69" spans="1:17" s="53" customFormat="1" ht="15" x14ac:dyDescent="0.25"/>
    <row r="70" spans="1:17" s="53" customFormat="1" ht="15" x14ac:dyDescent="0.25">
      <c r="A70" s="98" t="s">
        <v>15</v>
      </c>
      <c r="B70" s="99"/>
      <c r="C70" s="65">
        <f>C61/2</f>
        <v>0</v>
      </c>
      <c r="D70" s="65">
        <f t="shared" ref="D70:Q70" si="9">D61/2</f>
        <v>0</v>
      </c>
      <c r="E70" s="65">
        <f t="shared" si="9"/>
        <v>0.5</v>
      </c>
      <c r="F70" s="65">
        <f t="shared" si="9"/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0.5</v>
      </c>
    </row>
    <row r="71" spans="1:17" s="53" customFormat="1" ht="15" x14ac:dyDescent="0.25">
      <c r="A71" s="98" t="s">
        <v>6</v>
      </c>
      <c r="B71" s="99"/>
      <c r="C71" s="66">
        <f>C70/$Q$70</f>
        <v>0</v>
      </c>
      <c r="D71" s="66">
        <f t="shared" ref="D71:P71" si="10">D70/$Q$70</f>
        <v>0</v>
      </c>
      <c r="E71" s="66">
        <f t="shared" si="10"/>
        <v>1</v>
      </c>
      <c r="F71" s="66">
        <f t="shared" si="10"/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0">
        <f>'48 Hours (speed)'!B1</f>
        <v>8</v>
      </c>
      <c r="C1" s="100"/>
      <c r="D1" s="100"/>
      <c r="F1" s="102" t="s">
        <v>9</v>
      </c>
      <c r="G1" s="102"/>
      <c r="H1" s="101" t="str">
        <f>'48 Hours (speed)'!O1</f>
        <v xml:space="preserve">Burns Service Inc. </v>
      </c>
      <c r="I1" s="101"/>
      <c r="J1" s="101"/>
      <c r="K1" s="101"/>
    </row>
    <row r="2" spans="1:11" x14ac:dyDescent="0.2">
      <c r="A2" s="40" t="s">
        <v>2</v>
      </c>
      <c r="B2" s="100" t="str">
        <f>'48 Hours (speed)'!B2</f>
        <v>Moore</v>
      </c>
      <c r="C2" s="100"/>
      <c r="D2" s="100"/>
      <c r="F2" s="102" t="s">
        <v>0</v>
      </c>
      <c r="G2" s="102"/>
      <c r="H2" s="115" t="str">
        <f>'48 Hours (speed)'!O2</f>
        <v>1048-2305</v>
      </c>
      <c r="I2" s="115"/>
      <c r="J2" s="115"/>
      <c r="K2" s="115"/>
    </row>
    <row r="3" spans="1:11" x14ac:dyDescent="0.2">
      <c r="A3" s="40" t="s">
        <v>3</v>
      </c>
      <c r="B3" s="100" t="str">
        <f>'48 Hours (speed)'!B3</f>
        <v>Glendon</v>
      </c>
      <c r="C3" s="100"/>
      <c r="D3" s="100"/>
      <c r="E3" s="41"/>
      <c r="F3" s="102" t="s">
        <v>1</v>
      </c>
      <c r="G3" s="102"/>
      <c r="H3" s="115" t="str">
        <f>'48 Hours (speed)'!O3</f>
        <v>SR 1682 (Lewis Road)</v>
      </c>
      <c r="I3" s="115"/>
      <c r="J3" s="115"/>
      <c r="K3" s="115"/>
    </row>
    <row r="4" spans="1:11" x14ac:dyDescent="0.2">
      <c r="A4" s="40" t="s">
        <v>7</v>
      </c>
      <c r="B4" s="100" t="str">
        <f>'48 Hours (speed)'!B4</f>
        <v>SR 1682 (Lewis Road)</v>
      </c>
      <c r="C4" s="100"/>
      <c r="D4" s="100"/>
      <c r="F4" s="102" t="s">
        <v>17</v>
      </c>
      <c r="G4" s="102"/>
      <c r="H4" s="115" t="str">
        <f>'48 Hours (speed)'!O4</f>
        <v>465978V</v>
      </c>
      <c r="I4" s="115"/>
      <c r="J4" s="115"/>
      <c r="K4" s="115"/>
    </row>
    <row r="5" spans="1:11" x14ac:dyDescent="0.2">
      <c r="A5" s="40" t="s">
        <v>8</v>
      </c>
      <c r="B5" s="100" t="str">
        <f>'48 Hours (speed)'!B5</f>
        <v>N/A</v>
      </c>
      <c r="C5" s="100"/>
      <c r="D5" s="100"/>
    </row>
    <row r="6" spans="1:11" x14ac:dyDescent="0.2">
      <c r="B6" s="42"/>
      <c r="C6" s="42"/>
      <c r="D6" s="42"/>
    </row>
    <row r="7" spans="1:11" x14ac:dyDescent="0.2">
      <c r="A7" s="102" t="s">
        <v>33</v>
      </c>
      <c r="B7" s="102"/>
      <c r="C7" s="116">
        <f>'48 Hours (speed)'!H1</f>
        <v>25</v>
      </c>
      <c r="D7" s="116"/>
      <c r="F7" s="102" t="s">
        <v>10</v>
      </c>
      <c r="G7" s="102"/>
      <c r="H7" s="103">
        <f>'48 Hours (speed)'!P6</f>
        <v>43620</v>
      </c>
      <c r="I7" s="103"/>
      <c r="J7" s="103"/>
    </row>
    <row r="8" spans="1:11" x14ac:dyDescent="0.2">
      <c r="A8" s="102" t="s">
        <v>34</v>
      </c>
      <c r="B8" s="102"/>
      <c r="C8" s="110" t="str">
        <f>'48 Hours (speed)'!H2</f>
        <v>N/A</v>
      </c>
      <c r="D8" s="110"/>
      <c r="F8" s="102" t="s">
        <v>11</v>
      </c>
      <c r="G8" s="102"/>
      <c r="H8" s="114">
        <f>'48 Hours (speed)'!P7</f>
        <v>0</v>
      </c>
      <c r="I8" s="114"/>
      <c r="J8" s="114"/>
    </row>
    <row r="9" spans="1:11" ht="15" thickBot="1" x14ac:dyDescent="0.25">
      <c r="E9" s="43"/>
      <c r="F9" s="43"/>
    </row>
    <row r="10" spans="1:11" ht="15" x14ac:dyDescent="0.2">
      <c r="C10" s="105" t="s">
        <v>12</v>
      </c>
      <c r="D10" s="107" t="s">
        <v>16</v>
      </c>
      <c r="E10" s="111" t="s">
        <v>52</v>
      </c>
      <c r="F10" s="112"/>
      <c r="G10" s="112"/>
      <c r="H10" s="112"/>
      <c r="I10" s="112"/>
      <c r="J10" s="113"/>
    </row>
    <row r="11" spans="1:11" ht="15.75" customHeight="1" x14ac:dyDescent="0.2">
      <c r="C11" s="106"/>
      <c r="D11" s="108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43620</v>
      </c>
      <c r="D12" s="46">
        <f>H8</f>
        <v>0</v>
      </c>
      <c r="E12" s="1">
        <f>SUM('48 Hours - SB (volume &amp; class)'!C12:E12)</f>
        <v>0</v>
      </c>
      <c r="F12" s="2">
        <f>SUM('48 Hours - SB (volume &amp; class)'!F12:I12)</f>
        <v>0</v>
      </c>
      <c r="G12" s="2">
        <f>SUM('48 Hours - SB (volume &amp; class)'!J12:L12)</f>
        <v>0</v>
      </c>
      <c r="H12" s="2">
        <f>SUM('48 Hours - SB (volume &amp; class)'!M12:O12)</f>
        <v>0</v>
      </c>
      <c r="I12" s="2">
        <f>'48 Hours - SB (volume &amp; class)'!P12</f>
        <v>0</v>
      </c>
      <c r="J12" s="62">
        <f>SUM(E12:I12)</f>
        <v>0</v>
      </c>
    </row>
    <row r="13" spans="1:11" x14ac:dyDescent="0.2">
      <c r="C13" s="45">
        <f t="shared" si="0"/>
        <v>43620.041666600002</v>
      </c>
      <c r="D13" s="46">
        <f>D12+0.0416666</f>
        <v>4.1666599999999998E-2</v>
      </c>
      <c r="E13" s="1">
        <f>SUM('48 Hours - SB (volume &amp; class)'!C13:E13)</f>
        <v>0</v>
      </c>
      <c r="F13" s="2">
        <f>SUM('48 Hours - SB (volume &amp; class)'!F13:I13)</f>
        <v>0</v>
      </c>
      <c r="G13" s="2">
        <f>SUM('48 Hours - SB (volume &amp; class)'!J13:L13)</f>
        <v>0</v>
      </c>
      <c r="H13" s="2">
        <f>SUM('48 Hours - SB (volume &amp; class)'!M13:O13)</f>
        <v>0</v>
      </c>
      <c r="I13" s="2">
        <f>'48 Hours - SB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43620.083333199997</v>
      </c>
      <c r="D14" s="46">
        <f>D13+0.0416666</f>
        <v>8.3333199999999996E-2</v>
      </c>
      <c r="E14" s="1">
        <f>SUM('48 Hours - SB (volume &amp; class)'!C14:E14)</f>
        <v>0</v>
      </c>
      <c r="F14" s="2">
        <f>SUM('48 Hours - SB (volume &amp; class)'!F14:I14)</f>
        <v>0</v>
      </c>
      <c r="G14" s="2">
        <f>SUM('48 Hours - SB (volume &amp; class)'!J14:L14)</f>
        <v>0</v>
      </c>
      <c r="H14" s="2">
        <f>SUM('48 Hours - SB (volume &amp; class)'!M14:O14)</f>
        <v>0</v>
      </c>
      <c r="I14" s="2">
        <f>'48 Hours - SB (volume &amp; class)'!P14</f>
        <v>0</v>
      </c>
      <c r="J14" s="62">
        <f t="shared" si="1"/>
        <v>0</v>
      </c>
    </row>
    <row r="15" spans="1:11" x14ac:dyDescent="0.2">
      <c r="C15" s="45">
        <f t="shared" si="0"/>
        <v>43620.124999799998</v>
      </c>
      <c r="D15" s="46">
        <f t="shared" ref="D15:D59" si="2">D14+0.0416666</f>
        <v>0.12499979999999999</v>
      </c>
      <c r="E15" s="1">
        <f>SUM('48 Hours - SB (volume &amp; class)'!C15:E15)</f>
        <v>0</v>
      </c>
      <c r="F15" s="2">
        <f>SUM('48 Hours - SB (volume &amp; class)'!F15:I15)</f>
        <v>0</v>
      </c>
      <c r="G15" s="2">
        <f>SUM('48 Hours - SB (volume &amp; class)'!J15:L15)</f>
        <v>0</v>
      </c>
      <c r="H15" s="2">
        <f>SUM('48 Hours - SB (volume &amp; class)'!M15:O15)</f>
        <v>0</v>
      </c>
      <c r="I15" s="2">
        <f>'48 Hours - SB (volume &amp; class)'!P15</f>
        <v>0</v>
      </c>
      <c r="J15" s="62">
        <f t="shared" si="1"/>
        <v>0</v>
      </c>
    </row>
    <row r="16" spans="1:11" x14ac:dyDescent="0.2">
      <c r="C16" s="45">
        <f t="shared" si="0"/>
        <v>43620.1666664</v>
      </c>
      <c r="D16" s="46">
        <f t="shared" si="2"/>
        <v>0.16666639999999999</v>
      </c>
      <c r="E16" s="1">
        <f>SUM('48 Hours - SB (volume &amp; class)'!C16:E16)</f>
        <v>0</v>
      </c>
      <c r="F16" s="2">
        <f>SUM('48 Hours - SB (volume &amp; class)'!F16:I16)</f>
        <v>0</v>
      </c>
      <c r="G16" s="2">
        <f>SUM('48 Hours - SB (volume &amp; class)'!J16:L16)</f>
        <v>0</v>
      </c>
      <c r="H16" s="2">
        <f>SUM('48 Hours - SB (volume &amp; class)'!M16:O16)</f>
        <v>0</v>
      </c>
      <c r="I16" s="2">
        <f>'48 Hours - SB (volume &amp; class)'!P16</f>
        <v>0</v>
      </c>
      <c r="J16" s="62">
        <f t="shared" si="1"/>
        <v>0</v>
      </c>
    </row>
    <row r="17" spans="3:10" x14ac:dyDescent="0.2">
      <c r="C17" s="45">
        <f t="shared" si="0"/>
        <v>43620.208333000002</v>
      </c>
      <c r="D17" s="46">
        <f t="shared" si="2"/>
        <v>0.20833299999999999</v>
      </c>
      <c r="E17" s="1">
        <f>SUM('48 Hours - SB (volume &amp; class)'!C17:E17)</f>
        <v>0</v>
      </c>
      <c r="F17" s="2">
        <f>SUM('48 Hours - SB (volume &amp; class)'!F17:I17)</f>
        <v>0</v>
      </c>
      <c r="G17" s="2">
        <f>SUM('48 Hours - SB (volume &amp; class)'!J17:L17)</f>
        <v>0</v>
      </c>
      <c r="H17" s="2">
        <f>SUM('48 Hours - SB (volume &amp; class)'!M17:O17)</f>
        <v>0</v>
      </c>
      <c r="I17" s="2">
        <f>'48 Hours - SB (volume &amp; class)'!P17</f>
        <v>0</v>
      </c>
      <c r="J17" s="62">
        <f t="shared" si="1"/>
        <v>0</v>
      </c>
    </row>
    <row r="18" spans="3:10" x14ac:dyDescent="0.2">
      <c r="C18" s="45">
        <f t="shared" si="0"/>
        <v>43620.249999599997</v>
      </c>
      <c r="D18" s="46">
        <f t="shared" si="2"/>
        <v>0.24999959999999999</v>
      </c>
      <c r="E18" s="1">
        <f>SUM('48 Hours - SB (volume &amp; class)'!C18:E18)</f>
        <v>0</v>
      </c>
      <c r="F18" s="2">
        <f>SUM('48 Hours - SB (volume &amp; class)'!F18:I18)</f>
        <v>0</v>
      </c>
      <c r="G18" s="2">
        <f>SUM('48 Hours - SB (volume &amp; class)'!J18:L18)</f>
        <v>0</v>
      </c>
      <c r="H18" s="2">
        <f>SUM('48 Hours - SB (volume &amp; class)'!M18:O18)</f>
        <v>0</v>
      </c>
      <c r="I18" s="2">
        <f>'48 Hours - SB (volume &amp; class)'!P18</f>
        <v>0</v>
      </c>
      <c r="J18" s="62">
        <f t="shared" si="1"/>
        <v>0</v>
      </c>
    </row>
    <row r="19" spans="3:10" x14ac:dyDescent="0.2">
      <c r="C19" s="45">
        <f t="shared" si="0"/>
        <v>43620.291666199999</v>
      </c>
      <c r="D19" s="46">
        <f t="shared" si="2"/>
        <v>0.29166619999999999</v>
      </c>
      <c r="E19" s="1">
        <f>SUM('48 Hours - SB (volume &amp; class)'!C19:E19)</f>
        <v>0</v>
      </c>
      <c r="F19" s="2">
        <f>SUM('48 Hours - SB (volume &amp; class)'!F19:I19)</f>
        <v>0</v>
      </c>
      <c r="G19" s="2">
        <f>SUM('48 Hours - SB (volume &amp; class)'!J19:L19)</f>
        <v>0</v>
      </c>
      <c r="H19" s="2">
        <f>SUM('48 Hours - SB (volume &amp; class)'!M19:O19)</f>
        <v>0</v>
      </c>
      <c r="I19" s="2">
        <f>'48 Hours - SB (volume &amp; class)'!P19</f>
        <v>0</v>
      </c>
      <c r="J19" s="62">
        <f t="shared" si="1"/>
        <v>0</v>
      </c>
    </row>
    <row r="20" spans="3:10" x14ac:dyDescent="0.2">
      <c r="C20" s="45">
        <f t="shared" si="0"/>
        <v>43620.333332800001</v>
      </c>
      <c r="D20" s="46">
        <f t="shared" si="2"/>
        <v>0.33333279999999998</v>
      </c>
      <c r="E20" s="1">
        <f>SUM('48 Hours - SB (volume &amp; class)'!C20:E20)</f>
        <v>0</v>
      </c>
      <c r="F20" s="2">
        <f>SUM('48 Hours - SB (volume &amp; class)'!F20:I20)</f>
        <v>0</v>
      </c>
      <c r="G20" s="2">
        <f>SUM('48 Hours - SB (volume &amp; class)'!J20:L20)</f>
        <v>0</v>
      </c>
      <c r="H20" s="2">
        <f>SUM('48 Hours - SB (volume &amp; class)'!M20:O20)</f>
        <v>0</v>
      </c>
      <c r="I20" s="2">
        <f>'48 Hours - SB (volume &amp; class)'!P20</f>
        <v>0</v>
      </c>
      <c r="J20" s="62">
        <f t="shared" si="1"/>
        <v>0</v>
      </c>
    </row>
    <row r="21" spans="3:10" x14ac:dyDescent="0.2">
      <c r="C21" s="45">
        <f t="shared" si="0"/>
        <v>43620.374999400003</v>
      </c>
      <c r="D21" s="46">
        <f t="shared" si="2"/>
        <v>0.37499939999999998</v>
      </c>
      <c r="E21" s="1">
        <f>SUM('48 Hours - SB (volume &amp; class)'!C21:E21)</f>
        <v>0</v>
      </c>
      <c r="F21" s="2">
        <f>SUM('48 Hours - SB (volume &amp; class)'!F21:I21)</f>
        <v>0</v>
      </c>
      <c r="G21" s="2">
        <f>SUM('48 Hours - SB (volume &amp; class)'!J21:L21)</f>
        <v>0</v>
      </c>
      <c r="H21" s="2">
        <f>SUM('48 Hours - SB (volume &amp; class)'!M21:O21)</f>
        <v>0</v>
      </c>
      <c r="I21" s="2">
        <f>'48 Hours - SB (volume &amp; class)'!P21</f>
        <v>0</v>
      </c>
      <c r="J21" s="62">
        <f t="shared" si="1"/>
        <v>0</v>
      </c>
    </row>
    <row r="22" spans="3:10" x14ac:dyDescent="0.2">
      <c r="C22" s="45">
        <f t="shared" si="0"/>
        <v>43620.416665999997</v>
      </c>
      <c r="D22" s="46">
        <f t="shared" si="2"/>
        <v>0.41666599999999998</v>
      </c>
      <c r="E22" s="1">
        <f>SUM('48 Hours - SB (volume &amp; class)'!C22:E22)</f>
        <v>0</v>
      </c>
      <c r="F22" s="2">
        <f>SUM('48 Hours - SB (volume &amp; class)'!F22:I22)</f>
        <v>0</v>
      </c>
      <c r="G22" s="2">
        <f>SUM('48 Hours - SB (volume &amp; class)'!J22:L22)</f>
        <v>0</v>
      </c>
      <c r="H22" s="2">
        <f>SUM('48 Hours - SB (volume &amp; class)'!M22:O22)</f>
        <v>0</v>
      </c>
      <c r="I22" s="2">
        <f>'48 Hours - SB (volume &amp; class)'!P22</f>
        <v>0</v>
      </c>
      <c r="J22" s="62">
        <f t="shared" si="1"/>
        <v>0</v>
      </c>
    </row>
    <row r="23" spans="3:10" x14ac:dyDescent="0.2">
      <c r="C23" s="45">
        <f t="shared" si="0"/>
        <v>43620.458332599999</v>
      </c>
      <c r="D23" s="46">
        <f t="shared" si="2"/>
        <v>0.45833259999999998</v>
      </c>
      <c r="E23" s="1">
        <f>SUM('48 Hours - SB (volume &amp; class)'!C23:E23)</f>
        <v>0</v>
      </c>
      <c r="F23" s="2">
        <f>SUM('48 Hours - SB (volume &amp; class)'!F23:I23)</f>
        <v>0</v>
      </c>
      <c r="G23" s="2">
        <f>SUM('48 Hours - SB (volume &amp; class)'!J23:L23)</f>
        <v>0</v>
      </c>
      <c r="H23" s="2">
        <f>SUM('48 Hours - SB (volume &amp; class)'!M23:O23)</f>
        <v>0</v>
      </c>
      <c r="I23" s="2">
        <f>'48 Hours - SB (volume &amp; class)'!P23</f>
        <v>0</v>
      </c>
      <c r="J23" s="62">
        <f t="shared" si="1"/>
        <v>0</v>
      </c>
    </row>
    <row r="24" spans="3:10" x14ac:dyDescent="0.2">
      <c r="C24" s="45">
        <f t="shared" si="0"/>
        <v>43620.499999200001</v>
      </c>
      <c r="D24" s="46">
        <f t="shared" si="2"/>
        <v>0.49999919999999998</v>
      </c>
      <c r="E24" s="1">
        <f>SUM('48 Hours - SB (volume &amp; class)'!C24:E24)</f>
        <v>0</v>
      </c>
      <c r="F24" s="2">
        <f>SUM('48 Hours - SB (volume &amp; class)'!F24:I24)</f>
        <v>0</v>
      </c>
      <c r="G24" s="2">
        <f>SUM('48 Hours - SB (volume &amp; class)'!J24:L24)</f>
        <v>0</v>
      </c>
      <c r="H24" s="2">
        <f>SUM('48 Hours - SB (volume &amp; class)'!M24:O24)</f>
        <v>0</v>
      </c>
      <c r="I24" s="2">
        <f>'48 Hours - SB (volume &amp; class)'!P24</f>
        <v>0</v>
      </c>
      <c r="J24" s="62">
        <f t="shared" si="1"/>
        <v>0</v>
      </c>
    </row>
    <row r="25" spans="3:10" x14ac:dyDescent="0.2">
      <c r="C25" s="45">
        <f t="shared" si="0"/>
        <v>43620.541665800003</v>
      </c>
      <c r="D25" s="46">
        <f t="shared" si="2"/>
        <v>0.54166579999999998</v>
      </c>
      <c r="E25" s="1">
        <f>SUM('48 Hours - SB (volume &amp; class)'!C25:E25)</f>
        <v>0</v>
      </c>
      <c r="F25" s="2">
        <f>SUM('48 Hours - SB (volume &amp; class)'!F25:I25)</f>
        <v>0</v>
      </c>
      <c r="G25" s="2">
        <f>SUM('48 Hours - SB (volume &amp; class)'!J25:L25)</f>
        <v>0</v>
      </c>
      <c r="H25" s="2">
        <f>SUM('48 Hours - SB (volume &amp; class)'!M25:O25)</f>
        <v>0</v>
      </c>
      <c r="I25" s="2">
        <f>'48 Hours - SB (volume &amp; class)'!P25</f>
        <v>0</v>
      </c>
      <c r="J25" s="62">
        <f t="shared" si="1"/>
        <v>0</v>
      </c>
    </row>
    <row r="26" spans="3:10" x14ac:dyDescent="0.2">
      <c r="C26" s="45">
        <f t="shared" si="0"/>
        <v>43620.583332399998</v>
      </c>
      <c r="D26" s="46">
        <f t="shared" si="2"/>
        <v>0.58333239999999997</v>
      </c>
      <c r="E26" s="1">
        <f>SUM('48 Hours - SB (volume &amp; class)'!C26:E26)</f>
        <v>0</v>
      </c>
      <c r="F26" s="2">
        <f>SUM('48 Hours - SB (volume &amp; class)'!F26:I26)</f>
        <v>0</v>
      </c>
      <c r="G26" s="2">
        <f>SUM('48 Hours - SB (volume &amp; class)'!J26:L26)</f>
        <v>0</v>
      </c>
      <c r="H26" s="2">
        <f>SUM('48 Hours - SB (volume &amp; class)'!M26:O26)</f>
        <v>0</v>
      </c>
      <c r="I26" s="2">
        <f>'48 Hours - SB (volume &amp; class)'!P26</f>
        <v>0</v>
      </c>
      <c r="J26" s="62">
        <f t="shared" si="1"/>
        <v>0</v>
      </c>
    </row>
    <row r="27" spans="3:10" x14ac:dyDescent="0.2">
      <c r="C27" s="45">
        <f t="shared" si="0"/>
        <v>43620.624999</v>
      </c>
      <c r="D27" s="46">
        <f t="shared" si="2"/>
        <v>0.62499899999999997</v>
      </c>
      <c r="E27" s="1">
        <f>SUM('48 Hours - SB (volume &amp; class)'!C27:E27)</f>
        <v>1</v>
      </c>
      <c r="F27" s="2">
        <f>SUM('48 Hours - SB (volume &amp; class)'!F27:I27)</f>
        <v>0</v>
      </c>
      <c r="G27" s="2">
        <f>SUM('48 Hours - SB (volume &amp; class)'!J27:L27)</f>
        <v>0</v>
      </c>
      <c r="H27" s="2">
        <f>SUM('48 Hours - SB (volume &amp; class)'!M27:O27)</f>
        <v>0</v>
      </c>
      <c r="I27" s="2">
        <f>'48 Hours - SB (volume &amp; class)'!P27</f>
        <v>0</v>
      </c>
      <c r="J27" s="62">
        <f t="shared" si="1"/>
        <v>1</v>
      </c>
    </row>
    <row r="28" spans="3:10" x14ac:dyDescent="0.2">
      <c r="C28" s="45">
        <f t="shared" si="0"/>
        <v>43620.666665600002</v>
      </c>
      <c r="D28" s="46">
        <f t="shared" si="2"/>
        <v>0.66666559999999997</v>
      </c>
      <c r="E28" s="1">
        <f>SUM('48 Hours - SB (volume &amp; class)'!C28:E28)</f>
        <v>0</v>
      </c>
      <c r="F28" s="2">
        <f>SUM('48 Hours - SB (volume &amp; class)'!F28:I28)</f>
        <v>0</v>
      </c>
      <c r="G28" s="2">
        <f>SUM('48 Hours - SB (volume &amp; class)'!J28:L28)</f>
        <v>0</v>
      </c>
      <c r="H28" s="2">
        <f>SUM('48 Hours - SB (volume &amp; class)'!M28:O28)</f>
        <v>0</v>
      </c>
      <c r="I28" s="2">
        <f>'48 Hours - SB (volume &amp; class)'!P28</f>
        <v>0</v>
      </c>
      <c r="J28" s="62">
        <f t="shared" si="1"/>
        <v>0</v>
      </c>
    </row>
    <row r="29" spans="3:10" x14ac:dyDescent="0.2">
      <c r="C29" s="45">
        <f t="shared" si="0"/>
        <v>43620.708332200003</v>
      </c>
      <c r="D29" s="46">
        <f t="shared" si="2"/>
        <v>0.70833219999999997</v>
      </c>
      <c r="E29" s="1">
        <f>SUM('48 Hours - SB (volume &amp; class)'!C29:E29)</f>
        <v>0</v>
      </c>
      <c r="F29" s="2">
        <f>SUM('48 Hours - SB (volume &amp; class)'!F29:I29)</f>
        <v>0</v>
      </c>
      <c r="G29" s="2">
        <f>SUM('48 Hours - SB (volume &amp; class)'!J29:L29)</f>
        <v>0</v>
      </c>
      <c r="H29" s="2">
        <f>SUM('48 Hours - SB (volume &amp; class)'!M29:O29)</f>
        <v>0</v>
      </c>
      <c r="I29" s="2">
        <f>'48 Hours - SB (volume &amp; class)'!P29</f>
        <v>0</v>
      </c>
      <c r="J29" s="62">
        <f t="shared" si="1"/>
        <v>0</v>
      </c>
    </row>
    <row r="30" spans="3:10" x14ac:dyDescent="0.2">
      <c r="C30" s="45">
        <f t="shared" si="0"/>
        <v>43620.749998799998</v>
      </c>
      <c r="D30" s="46">
        <f t="shared" si="2"/>
        <v>0.74999879999999997</v>
      </c>
      <c r="E30" s="1">
        <f>SUM('48 Hours - SB (volume &amp; class)'!C30:E30)</f>
        <v>0</v>
      </c>
      <c r="F30" s="2">
        <f>SUM('48 Hours - SB (volume &amp; class)'!F30:I30)</f>
        <v>0</v>
      </c>
      <c r="G30" s="2">
        <f>SUM('48 Hours - SB (volume &amp; class)'!J30:L30)</f>
        <v>0</v>
      </c>
      <c r="H30" s="2">
        <f>SUM('48 Hours - SB (volume &amp; class)'!M30:O30)</f>
        <v>0</v>
      </c>
      <c r="I30" s="2">
        <f>'48 Hours - SB (volume &amp; class)'!P30</f>
        <v>0</v>
      </c>
      <c r="J30" s="62">
        <f t="shared" si="1"/>
        <v>0</v>
      </c>
    </row>
    <row r="31" spans="3:10" x14ac:dyDescent="0.2">
      <c r="C31" s="45">
        <f t="shared" si="0"/>
        <v>43620.7916654</v>
      </c>
      <c r="D31" s="46">
        <f t="shared" si="2"/>
        <v>0.79166539999999996</v>
      </c>
      <c r="E31" s="1">
        <f>SUM('48 Hours - SB (volume &amp; class)'!C31:E31)</f>
        <v>0</v>
      </c>
      <c r="F31" s="2">
        <f>SUM('48 Hours - SB (volume &amp; class)'!F31:I31)</f>
        <v>0</v>
      </c>
      <c r="G31" s="2">
        <f>SUM('48 Hours - SB (volume &amp; class)'!J31:L31)</f>
        <v>0</v>
      </c>
      <c r="H31" s="2">
        <f>SUM('48 Hours - SB (volume &amp; class)'!M31:O31)</f>
        <v>0</v>
      </c>
      <c r="I31" s="2">
        <f>'48 Hours - SB (volume &amp; class)'!P31</f>
        <v>0</v>
      </c>
      <c r="J31" s="62">
        <f t="shared" si="1"/>
        <v>0</v>
      </c>
    </row>
    <row r="32" spans="3:10" x14ac:dyDescent="0.2">
      <c r="C32" s="45">
        <f t="shared" si="0"/>
        <v>43620.833332000002</v>
      </c>
      <c r="D32" s="46">
        <f t="shared" si="2"/>
        <v>0.83333199999999996</v>
      </c>
      <c r="E32" s="1">
        <f>SUM('48 Hours - SB (volume &amp; class)'!C32:E32)</f>
        <v>0</v>
      </c>
      <c r="F32" s="2">
        <f>SUM('48 Hours - SB (volume &amp; class)'!F32:I32)</f>
        <v>0</v>
      </c>
      <c r="G32" s="2">
        <f>SUM('48 Hours - SB (volume &amp; class)'!J32:L32)</f>
        <v>0</v>
      </c>
      <c r="H32" s="2">
        <f>SUM('48 Hours - SB (volume &amp; class)'!M32:O32)</f>
        <v>0</v>
      </c>
      <c r="I32" s="2">
        <f>'48 Hours - SB (volume &amp; class)'!P32</f>
        <v>0</v>
      </c>
      <c r="J32" s="62">
        <f t="shared" si="1"/>
        <v>0</v>
      </c>
    </row>
    <row r="33" spans="3:10" x14ac:dyDescent="0.2">
      <c r="C33" s="45">
        <f t="shared" si="0"/>
        <v>43620.874998599997</v>
      </c>
      <c r="D33" s="46">
        <f t="shared" si="2"/>
        <v>0.87499859999999996</v>
      </c>
      <c r="E33" s="1">
        <f>SUM('48 Hours - SB (volume &amp; class)'!C33:E33)</f>
        <v>0</v>
      </c>
      <c r="F33" s="2">
        <f>SUM('48 Hours - SB (volume &amp; class)'!F33:I33)</f>
        <v>0</v>
      </c>
      <c r="G33" s="2">
        <f>SUM('48 Hours - SB (volume &amp; class)'!J33:L33)</f>
        <v>0</v>
      </c>
      <c r="H33" s="2">
        <f>SUM('48 Hours - SB (volume &amp; class)'!M33:O33)</f>
        <v>0</v>
      </c>
      <c r="I33" s="2">
        <f>'48 Hours - SB (volume &amp; class)'!P33</f>
        <v>0</v>
      </c>
      <c r="J33" s="62">
        <f t="shared" si="1"/>
        <v>0</v>
      </c>
    </row>
    <row r="34" spans="3:10" x14ac:dyDescent="0.2">
      <c r="C34" s="45">
        <f t="shared" si="0"/>
        <v>43620.916665199999</v>
      </c>
      <c r="D34" s="46">
        <f t="shared" si="2"/>
        <v>0.91666519999999996</v>
      </c>
      <c r="E34" s="1">
        <f>SUM('48 Hours - SB (volume &amp; class)'!C34:E34)</f>
        <v>0</v>
      </c>
      <c r="F34" s="2">
        <f>SUM('48 Hours - SB (volume &amp; class)'!F34:I34)</f>
        <v>0</v>
      </c>
      <c r="G34" s="2">
        <f>SUM('48 Hours - SB (volume &amp; class)'!J34:L34)</f>
        <v>0</v>
      </c>
      <c r="H34" s="2">
        <f>SUM('48 Hours - SB (volume &amp; class)'!M34:O34)</f>
        <v>0</v>
      </c>
      <c r="I34" s="2">
        <f>'48 Hours - SB (volume &amp; class)'!P34</f>
        <v>0</v>
      </c>
      <c r="J34" s="62">
        <f t="shared" si="1"/>
        <v>0</v>
      </c>
    </row>
    <row r="35" spans="3:10" x14ac:dyDescent="0.2">
      <c r="C35" s="45">
        <f t="shared" si="0"/>
        <v>43620.9583318</v>
      </c>
      <c r="D35" s="46">
        <f t="shared" si="2"/>
        <v>0.95833179999999996</v>
      </c>
      <c r="E35" s="1">
        <f>SUM('48 Hours - SB (volume &amp; class)'!C35:E35)</f>
        <v>0</v>
      </c>
      <c r="F35" s="2">
        <f>SUM('48 Hours - SB (volume &amp; class)'!F35:I35)</f>
        <v>0</v>
      </c>
      <c r="G35" s="2">
        <f>SUM('48 Hours - SB (volume &amp; class)'!J35:L35)</f>
        <v>0</v>
      </c>
      <c r="H35" s="2">
        <f>SUM('48 Hours - SB (volume &amp; class)'!M35:O35)</f>
        <v>0</v>
      </c>
      <c r="I35" s="2">
        <f>'48 Hours - SB (volume &amp; class)'!P35</f>
        <v>0</v>
      </c>
      <c r="J35" s="62">
        <f t="shared" si="1"/>
        <v>0</v>
      </c>
    </row>
    <row r="36" spans="3:10" x14ac:dyDescent="0.2">
      <c r="C36" s="45">
        <f t="shared" si="0"/>
        <v>43620.999998400002</v>
      </c>
      <c r="D36" s="46">
        <f t="shared" si="2"/>
        <v>0.99999839999999995</v>
      </c>
      <c r="E36" s="1">
        <f>SUM('48 Hours - SB (volume &amp; class)'!C36:E36)</f>
        <v>0</v>
      </c>
      <c r="F36" s="2">
        <f>SUM('48 Hours - SB (volume &amp; class)'!F36:I36)</f>
        <v>0</v>
      </c>
      <c r="G36" s="2">
        <f>SUM('48 Hours - SB (volume &amp; class)'!J36:L36)</f>
        <v>0</v>
      </c>
      <c r="H36" s="2">
        <f>SUM('48 Hours - SB (volume &amp; class)'!M36:O36)</f>
        <v>0</v>
      </c>
      <c r="I36" s="2">
        <f>'48 Hours - SB (volume &amp; class)'!P36</f>
        <v>0</v>
      </c>
      <c r="J36" s="62">
        <f t="shared" si="1"/>
        <v>0</v>
      </c>
    </row>
    <row r="37" spans="3:10" x14ac:dyDescent="0.2">
      <c r="C37" s="45">
        <f t="shared" si="0"/>
        <v>43621.041664999997</v>
      </c>
      <c r="D37" s="46">
        <f t="shared" si="2"/>
        <v>1.0416650000000001</v>
      </c>
      <c r="E37" s="1">
        <f>SUM('48 Hours - SB (volume &amp; class)'!C37:E37)</f>
        <v>0</v>
      </c>
      <c r="F37" s="2">
        <f>SUM('48 Hours - SB (volume &amp; class)'!F37:I37)</f>
        <v>0</v>
      </c>
      <c r="G37" s="2">
        <f>SUM('48 Hours - SB (volume &amp; class)'!J37:L37)</f>
        <v>0</v>
      </c>
      <c r="H37" s="2">
        <f>SUM('48 Hours - SB (volume &amp; class)'!M37:O37)</f>
        <v>0</v>
      </c>
      <c r="I37" s="2">
        <f>'48 Hours - SB (volume &amp; class)'!P37</f>
        <v>0</v>
      </c>
      <c r="J37" s="62">
        <f t="shared" si="1"/>
        <v>0</v>
      </c>
    </row>
    <row r="38" spans="3:10" x14ac:dyDescent="0.2">
      <c r="C38" s="45">
        <f t="shared" si="0"/>
        <v>43621.083331599999</v>
      </c>
      <c r="D38" s="46">
        <f t="shared" si="2"/>
        <v>1.0833316000000002</v>
      </c>
      <c r="E38" s="1">
        <f>SUM('48 Hours - SB (volume &amp; class)'!C38:E38)</f>
        <v>0</v>
      </c>
      <c r="F38" s="2">
        <f>SUM('48 Hours - SB (volume &amp; class)'!F38:I38)</f>
        <v>0</v>
      </c>
      <c r="G38" s="2">
        <f>SUM('48 Hours - SB (volume &amp; class)'!J38:L38)</f>
        <v>0</v>
      </c>
      <c r="H38" s="2">
        <f>SUM('48 Hours - SB (volume &amp; class)'!M38:O38)</f>
        <v>0</v>
      </c>
      <c r="I38" s="2">
        <f>'48 Hours - SB (volume &amp; class)'!P38</f>
        <v>0</v>
      </c>
      <c r="J38" s="62">
        <f t="shared" si="1"/>
        <v>0</v>
      </c>
    </row>
    <row r="39" spans="3:10" x14ac:dyDescent="0.2">
      <c r="C39" s="45">
        <f t="shared" si="0"/>
        <v>43621.124998200001</v>
      </c>
      <c r="D39" s="46">
        <f t="shared" si="2"/>
        <v>1.1249982000000003</v>
      </c>
      <c r="E39" s="1">
        <f>SUM('48 Hours - SB (volume &amp; class)'!C39:E39)</f>
        <v>0</v>
      </c>
      <c r="F39" s="2">
        <f>SUM('48 Hours - SB (volume &amp; class)'!F39:I39)</f>
        <v>0</v>
      </c>
      <c r="G39" s="2">
        <f>SUM('48 Hours - SB (volume &amp; class)'!J39:L39)</f>
        <v>0</v>
      </c>
      <c r="H39" s="2">
        <f>SUM('48 Hours - SB (volume &amp; class)'!M39:O39)</f>
        <v>0</v>
      </c>
      <c r="I39" s="2">
        <f>'48 Hours - SB (volume &amp; class)'!P39</f>
        <v>0</v>
      </c>
      <c r="J39" s="62">
        <f t="shared" si="1"/>
        <v>0</v>
      </c>
    </row>
    <row r="40" spans="3:10" x14ac:dyDescent="0.2">
      <c r="C40" s="45">
        <f t="shared" si="0"/>
        <v>43621.166664800003</v>
      </c>
      <c r="D40" s="46">
        <f t="shared" si="2"/>
        <v>1.1666648000000004</v>
      </c>
      <c r="E40" s="1">
        <f>SUM('48 Hours - SB (volume &amp; class)'!C40:E40)</f>
        <v>0</v>
      </c>
      <c r="F40" s="2">
        <f>SUM('48 Hours - SB (volume &amp; class)'!F40:I40)</f>
        <v>0</v>
      </c>
      <c r="G40" s="2">
        <f>SUM('48 Hours - SB (volume &amp; class)'!J40:L40)</f>
        <v>0</v>
      </c>
      <c r="H40" s="2">
        <f>SUM('48 Hours - SB (volume &amp; class)'!M40:O40)</f>
        <v>0</v>
      </c>
      <c r="I40" s="2">
        <f>'48 Hours - SB (volume &amp; class)'!P40</f>
        <v>0</v>
      </c>
      <c r="J40" s="62">
        <f t="shared" si="1"/>
        <v>0</v>
      </c>
    </row>
    <row r="41" spans="3:10" x14ac:dyDescent="0.2">
      <c r="C41" s="45">
        <f t="shared" si="0"/>
        <v>43621.208331399997</v>
      </c>
      <c r="D41" s="46">
        <f t="shared" si="2"/>
        <v>1.2083314000000005</v>
      </c>
      <c r="E41" s="1">
        <f>SUM('48 Hours - SB (volume &amp; class)'!C41:E41)</f>
        <v>0</v>
      </c>
      <c r="F41" s="2">
        <f>SUM('48 Hours - SB (volume &amp; class)'!F41:I41)</f>
        <v>0</v>
      </c>
      <c r="G41" s="2">
        <f>SUM('48 Hours - SB (volume &amp; class)'!J41:L41)</f>
        <v>0</v>
      </c>
      <c r="H41" s="2">
        <f>SUM('48 Hours - SB (volume &amp; class)'!M41:O41)</f>
        <v>0</v>
      </c>
      <c r="I41" s="2">
        <f>'48 Hours - SB (volume &amp; class)'!P41</f>
        <v>0</v>
      </c>
      <c r="J41" s="62">
        <f t="shared" si="1"/>
        <v>0</v>
      </c>
    </row>
    <row r="42" spans="3:10" x14ac:dyDescent="0.2">
      <c r="C42" s="45">
        <f t="shared" si="0"/>
        <v>43621.249997999999</v>
      </c>
      <c r="D42" s="46">
        <f t="shared" si="2"/>
        <v>1.2499980000000006</v>
      </c>
      <c r="E42" s="1">
        <f>SUM('48 Hours - SB (volume &amp; class)'!C42:E42)</f>
        <v>0</v>
      </c>
      <c r="F42" s="2">
        <f>SUM('48 Hours - SB (volume &amp; class)'!F42:I42)</f>
        <v>0</v>
      </c>
      <c r="G42" s="2">
        <f>SUM('48 Hours - SB (volume &amp; class)'!J42:L42)</f>
        <v>0</v>
      </c>
      <c r="H42" s="2">
        <f>SUM('48 Hours - SB (volume &amp; class)'!M42:O42)</f>
        <v>0</v>
      </c>
      <c r="I42" s="2">
        <f>'48 Hours - SB (volume &amp; class)'!P42</f>
        <v>0</v>
      </c>
      <c r="J42" s="62">
        <f t="shared" si="1"/>
        <v>0</v>
      </c>
    </row>
    <row r="43" spans="3:10" x14ac:dyDescent="0.2">
      <c r="C43" s="45">
        <f t="shared" si="0"/>
        <v>43621.291664600001</v>
      </c>
      <c r="D43" s="46">
        <f t="shared" si="2"/>
        <v>1.2916646000000007</v>
      </c>
      <c r="E43" s="1">
        <f>SUM('48 Hours - SB (volume &amp; class)'!C43:E43)</f>
        <v>0</v>
      </c>
      <c r="F43" s="2">
        <f>SUM('48 Hours - SB (volume &amp; class)'!F43:I43)</f>
        <v>0</v>
      </c>
      <c r="G43" s="2">
        <f>SUM('48 Hours - SB (volume &amp; class)'!J43:L43)</f>
        <v>0</v>
      </c>
      <c r="H43" s="2">
        <f>SUM('48 Hours - SB (volume &amp; class)'!M43:O43)</f>
        <v>0</v>
      </c>
      <c r="I43" s="2">
        <f>'48 Hours - SB (volume &amp; class)'!P43</f>
        <v>0</v>
      </c>
      <c r="J43" s="62">
        <f t="shared" si="1"/>
        <v>0</v>
      </c>
    </row>
    <row r="44" spans="3:10" x14ac:dyDescent="0.2">
      <c r="C44" s="45">
        <f t="shared" si="0"/>
        <v>43621.333331200003</v>
      </c>
      <c r="D44" s="46">
        <f t="shared" si="2"/>
        <v>1.3333312000000008</v>
      </c>
      <c r="E44" s="1">
        <f>SUM('48 Hours - SB (volume &amp; class)'!C44:E44)</f>
        <v>0</v>
      </c>
      <c r="F44" s="2">
        <f>SUM('48 Hours - SB (volume &amp; class)'!F44:I44)</f>
        <v>0</v>
      </c>
      <c r="G44" s="2">
        <f>SUM('48 Hours - SB (volume &amp; class)'!J44:L44)</f>
        <v>0</v>
      </c>
      <c r="H44" s="2">
        <f>SUM('48 Hours - SB (volume &amp; class)'!M44:O44)</f>
        <v>0</v>
      </c>
      <c r="I44" s="2">
        <f>'48 Hours - SB (volume &amp; class)'!P44</f>
        <v>0</v>
      </c>
      <c r="J44" s="62">
        <f t="shared" si="1"/>
        <v>0</v>
      </c>
    </row>
    <row r="45" spans="3:10" x14ac:dyDescent="0.2">
      <c r="C45" s="45">
        <f t="shared" si="0"/>
        <v>43621.374997799998</v>
      </c>
      <c r="D45" s="46">
        <f t="shared" si="2"/>
        <v>1.3749978000000009</v>
      </c>
      <c r="E45" s="1">
        <f>SUM('48 Hours - SB (volume &amp; class)'!C45:E45)</f>
        <v>0</v>
      </c>
      <c r="F45" s="2">
        <f>SUM('48 Hours - SB (volume &amp; class)'!F45:I45)</f>
        <v>0</v>
      </c>
      <c r="G45" s="2">
        <f>SUM('48 Hours - SB (volume &amp; class)'!J45:L45)</f>
        <v>0</v>
      </c>
      <c r="H45" s="2">
        <f>SUM('48 Hours - SB (volume &amp; class)'!M45:O45)</f>
        <v>0</v>
      </c>
      <c r="I45" s="2">
        <f>'48 Hours - SB (volume &amp; class)'!P45</f>
        <v>0</v>
      </c>
      <c r="J45" s="62">
        <f t="shared" si="1"/>
        <v>0</v>
      </c>
    </row>
    <row r="46" spans="3:10" x14ac:dyDescent="0.2">
      <c r="C46" s="45">
        <f t="shared" si="0"/>
        <v>43621.4166644</v>
      </c>
      <c r="D46" s="46">
        <f t="shared" si="2"/>
        <v>1.416664400000001</v>
      </c>
      <c r="E46" s="1">
        <f>SUM('48 Hours - SB (volume &amp; class)'!C46:E46)</f>
        <v>0</v>
      </c>
      <c r="F46" s="2">
        <f>SUM('48 Hours - SB (volume &amp; class)'!F46:I46)</f>
        <v>0</v>
      </c>
      <c r="G46" s="2">
        <f>SUM('48 Hours - SB (volume &amp; class)'!J46:L46)</f>
        <v>0</v>
      </c>
      <c r="H46" s="2">
        <f>SUM('48 Hours - SB (volume &amp; class)'!M46:O46)</f>
        <v>0</v>
      </c>
      <c r="I46" s="2">
        <f>'48 Hours - SB (volume &amp; class)'!P46</f>
        <v>0</v>
      </c>
      <c r="J46" s="62">
        <f t="shared" si="1"/>
        <v>0</v>
      </c>
    </row>
    <row r="47" spans="3:10" x14ac:dyDescent="0.2">
      <c r="C47" s="45">
        <f t="shared" si="0"/>
        <v>43621.458331000002</v>
      </c>
      <c r="D47" s="46">
        <f t="shared" si="2"/>
        <v>1.4583310000000012</v>
      </c>
      <c r="E47" s="1">
        <f>SUM('48 Hours - SB (volume &amp; class)'!C47:E47)</f>
        <v>0</v>
      </c>
      <c r="F47" s="2">
        <f>SUM('48 Hours - SB (volume &amp; class)'!F47:I47)</f>
        <v>0</v>
      </c>
      <c r="G47" s="2">
        <f>SUM('48 Hours - SB (volume &amp; class)'!J47:L47)</f>
        <v>0</v>
      </c>
      <c r="H47" s="2">
        <f>SUM('48 Hours - SB (volume &amp; class)'!M47:O47)</f>
        <v>0</v>
      </c>
      <c r="I47" s="2">
        <f>'48 Hours - SB (volume &amp; class)'!P47</f>
        <v>0</v>
      </c>
      <c r="J47" s="62">
        <f t="shared" si="1"/>
        <v>0</v>
      </c>
    </row>
    <row r="48" spans="3:10" x14ac:dyDescent="0.2">
      <c r="C48" s="45">
        <f t="shared" si="0"/>
        <v>43621.499997600004</v>
      </c>
      <c r="D48" s="46">
        <f t="shared" si="2"/>
        <v>1.4999976000000013</v>
      </c>
      <c r="E48" s="1">
        <f>SUM('48 Hours - SB (volume &amp; class)'!C48:E48)</f>
        <v>0</v>
      </c>
      <c r="F48" s="2">
        <f>SUM('48 Hours - SB (volume &amp; class)'!F48:I48)</f>
        <v>0</v>
      </c>
      <c r="G48" s="2">
        <f>SUM('48 Hours - SB (volume &amp; class)'!J48:L48)</f>
        <v>0</v>
      </c>
      <c r="H48" s="2">
        <f>SUM('48 Hours - SB (volume &amp; class)'!M48:O48)</f>
        <v>0</v>
      </c>
      <c r="I48" s="2">
        <f>'48 Hours - SB (volume &amp; class)'!P48</f>
        <v>0</v>
      </c>
      <c r="J48" s="62">
        <f t="shared" si="1"/>
        <v>0</v>
      </c>
    </row>
    <row r="49" spans="1:14" x14ac:dyDescent="0.2">
      <c r="C49" s="45">
        <f t="shared" si="0"/>
        <v>43621.541664199998</v>
      </c>
      <c r="D49" s="46">
        <f t="shared" si="2"/>
        <v>1.5416642000000014</v>
      </c>
      <c r="E49" s="1">
        <f>SUM('48 Hours - SB (volume &amp; class)'!C49:E49)</f>
        <v>0</v>
      </c>
      <c r="F49" s="2">
        <f>SUM('48 Hours - SB (volume &amp; class)'!F49:I49)</f>
        <v>0</v>
      </c>
      <c r="G49" s="2">
        <f>SUM('48 Hours - SB (volume &amp; class)'!J49:L49)</f>
        <v>0</v>
      </c>
      <c r="H49" s="2">
        <f>SUM('48 Hours - SB (volume &amp; class)'!M49:O49)</f>
        <v>0</v>
      </c>
      <c r="I49" s="2">
        <f>'48 Hours - SB (volume &amp; class)'!P49</f>
        <v>0</v>
      </c>
      <c r="J49" s="62">
        <f t="shared" si="1"/>
        <v>0</v>
      </c>
    </row>
    <row r="50" spans="1:14" x14ac:dyDescent="0.2">
      <c r="C50" s="45">
        <f t="shared" si="0"/>
        <v>43621.5833308</v>
      </c>
      <c r="D50" s="46">
        <f t="shared" si="2"/>
        <v>1.5833308000000015</v>
      </c>
      <c r="E50" s="1">
        <f>SUM('48 Hours - SB (volume &amp; class)'!C50:E50)</f>
        <v>0</v>
      </c>
      <c r="F50" s="2">
        <f>SUM('48 Hours - SB (volume &amp; class)'!F50:I50)</f>
        <v>0</v>
      </c>
      <c r="G50" s="2">
        <f>SUM('48 Hours - SB (volume &amp; class)'!J50:L50)</f>
        <v>0</v>
      </c>
      <c r="H50" s="2">
        <f>SUM('48 Hours - SB (volume &amp; class)'!M50:O50)</f>
        <v>0</v>
      </c>
      <c r="I50" s="2">
        <f>'48 Hours - SB (volume &amp; class)'!P50</f>
        <v>0</v>
      </c>
      <c r="J50" s="62">
        <f t="shared" si="1"/>
        <v>0</v>
      </c>
    </row>
    <row r="51" spans="1:14" x14ac:dyDescent="0.2">
      <c r="C51" s="45">
        <f t="shared" si="0"/>
        <v>43621.624997400002</v>
      </c>
      <c r="D51" s="46">
        <f t="shared" si="2"/>
        <v>1.6249974000000016</v>
      </c>
      <c r="E51" s="1">
        <f>SUM('48 Hours - SB (volume &amp; class)'!C51:E51)</f>
        <v>0</v>
      </c>
      <c r="F51" s="2">
        <f>SUM('48 Hours - SB (volume &amp; class)'!F51:I51)</f>
        <v>0</v>
      </c>
      <c r="G51" s="2">
        <f>SUM('48 Hours - SB (volume &amp; class)'!J51:L51)</f>
        <v>0</v>
      </c>
      <c r="H51" s="2">
        <f>SUM('48 Hours - SB (volume &amp; class)'!M51:O51)</f>
        <v>0</v>
      </c>
      <c r="I51" s="2">
        <f>'48 Hours - SB (volume &amp; class)'!P51</f>
        <v>0</v>
      </c>
      <c r="J51" s="62">
        <f t="shared" si="1"/>
        <v>0</v>
      </c>
    </row>
    <row r="52" spans="1:14" x14ac:dyDescent="0.2">
      <c r="C52" s="45">
        <f t="shared" si="0"/>
        <v>43621.666663999997</v>
      </c>
      <c r="D52" s="46">
        <f t="shared" si="2"/>
        <v>1.6666640000000017</v>
      </c>
      <c r="E52" s="1">
        <f>SUM('48 Hours - SB (volume &amp; class)'!C52:E52)</f>
        <v>0</v>
      </c>
      <c r="F52" s="2">
        <f>SUM('48 Hours - SB (volume &amp; class)'!F52:I52)</f>
        <v>0</v>
      </c>
      <c r="G52" s="2">
        <f>SUM('48 Hours - SB (volume &amp; class)'!J52:L52)</f>
        <v>0</v>
      </c>
      <c r="H52" s="2">
        <f>SUM('48 Hours - SB (volume &amp; class)'!M52:O52)</f>
        <v>0</v>
      </c>
      <c r="I52" s="2">
        <f>'48 Hours - SB (volume &amp; class)'!P52</f>
        <v>0</v>
      </c>
      <c r="J52" s="62">
        <f t="shared" si="1"/>
        <v>0</v>
      </c>
    </row>
    <row r="53" spans="1:14" x14ac:dyDescent="0.2">
      <c r="C53" s="45">
        <f t="shared" si="0"/>
        <v>43621.708330599999</v>
      </c>
      <c r="D53" s="46">
        <f t="shared" si="2"/>
        <v>1.7083306000000018</v>
      </c>
      <c r="E53" s="1">
        <f>SUM('48 Hours - SB (volume &amp; class)'!C53:E53)</f>
        <v>0</v>
      </c>
      <c r="F53" s="2">
        <f>SUM('48 Hours - SB (volume &amp; class)'!F53:I53)</f>
        <v>0</v>
      </c>
      <c r="G53" s="2">
        <f>SUM('48 Hours - SB (volume &amp; class)'!J53:L53)</f>
        <v>0</v>
      </c>
      <c r="H53" s="2">
        <f>SUM('48 Hours - SB (volume &amp; class)'!M53:O53)</f>
        <v>0</v>
      </c>
      <c r="I53" s="2">
        <f>'48 Hours - SB (volume &amp; class)'!P53</f>
        <v>0</v>
      </c>
      <c r="J53" s="62">
        <f t="shared" si="1"/>
        <v>0</v>
      </c>
    </row>
    <row r="54" spans="1:14" x14ac:dyDescent="0.2">
      <c r="C54" s="45">
        <f t="shared" si="0"/>
        <v>43621.749997200001</v>
      </c>
      <c r="D54" s="46">
        <f t="shared" si="2"/>
        <v>1.7499972000000019</v>
      </c>
      <c r="E54" s="1">
        <f>SUM('48 Hours - SB (volume &amp; class)'!C54:E54)</f>
        <v>0</v>
      </c>
      <c r="F54" s="2">
        <f>SUM('48 Hours - SB (volume &amp; class)'!F54:I54)</f>
        <v>0</v>
      </c>
      <c r="G54" s="2">
        <f>SUM('48 Hours - SB (volume &amp; class)'!J54:L54)</f>
        <v>0</v>
      </c>
      <c r="H54" s="2">
        <f>SUM('48 Hours - SB (volume &amp; class)'!M54:O54)</f>
        <v>0</v>
      </c>
      <c r="I54" s="2">
        <f>'48 Hours - SB (volume &amp; class)'!P54</f>
        <v>0</v>
      </c>
      <c r="J54" s="62">
        <f t="shared" si="1"/>
        <v>0</v>
      </c>
    </row>
    <row r="55" spans="1:14" x14ac:dyDescent="0.2">
      <c r="C55" s="45">
        <f t="shared" si="0"/>
        <v>43621.791663800002</v>
      </c>
      <c r="D55" s="46">
        <f t="shared" si="2"/>
        <v>1.791663800000002</v>
      </c>
      <c r="E55" s="1">
        <f>SUM('48 Hours - SB (volume &amp; class)'!C55:E55)</f>
        <v>0</v>
      </c>
      <c r="F55" s="2">
        <f>SUM('48 Hours - SB (volume &amp; class)'!F55:I55)</f>
        <v>0</v>
      </c>
      <c r="G55" s="2">
        <f>SUM('48 Hours - SB (volume &amp; class)'!J55:L55)</f>
        <v>0</v>
      </c>
      <c r="H55" s="2">
        <f>SUM('48 Hours - SB (volume &amp; class)'!M55:O55)</f>
        <v>0</v>
      </c>
      <c r="I55" s="2">
        <f>'48 Hours - SB (volume &amp; class)'!P55</f>
        <v>0</v>
      </c>
      <c r="J55" s="62">
        <f t="shared" si="1"/>
        <v>0</v>
      </c>
    </row>
    <row r="56" spans="1:14" x14ac:dyDescent="0.2">
      <c r="C56" s="45">
        <f t="shared" si="0"/>
        <v>43621.833330399997</v>
      </c>
      <c r="D56" s="46">
        <f t="shared" si="2"/>
        <v>1.8333304000000021</v>
      </c>
      <c r="E56" s="1">
        <f>SUM('48 Hours - SB (volume &amp; class)'!C56:E56)</f>
        <v>0</v>
      </c>
      <c r="F56" s="2">
        <f>SUM('48 Hours - SB (volume &amp; class)'!F56:I56)</f>
        <v>0</v>
      </c>
      <c r="G56" s="2">
        <f>SUM('48 Hours - SB (volume &amp; class)'!J56:L56)</f>
        <v>0</v>
      </c>
      <c r="H56" s="2">
        <f>SUM('48 Hours - SB (volume &amp; class)'!M56:O56)</f>
        <v>0</v>
      </c>
      <c r="I56" s="2">
        <f>'48 Hours - SB (volume &amp; class)'!P56</f>
        <v>0</v>
      </c>
      <c r="J56" s="62">
        <f t="shared" si="1"/>
        <v>0</v>
      </c>
    </row>
    <row r="57" spans="1:14" x14ac:dyDescent="0.2">
      <c r="C57" s="45">
        <f t="shared" si="0"/>
        <v>43621.874996999999</v>
      </c>
      <c r="D57" s="46">
        <f t="shared" si="2"/>
        <v>1.8749970000000022</v>
      </c>
      <c r="E57" s="1">
        <f>SUM('48 Hours - SB (volume &amp; class)'!C57:E57)</f>
        <v>0</v>
      </c>
      <c r="F57" s="2">
        <f>SUM('48 Hours - SB (volume &amp; class)'!F57:I57)</f>
        <v>0</v>
      </c>
      <c r="G57" s="2">
        <f>SUM('48 Hours - SB (volume &amp; class)'!J57:L57)</f>
        <v>0</v>
      </c>
      <c r="H57" s="2">
        <f>SUM('48 Hours - SB (volume &amp; class)'!M57:O57)</f>
        <v>0</v>
      </c>
      <c r="I57" s="2">
        <f>'48 Hours - SB (volume &amp; class)'!P57</f>
        <v>0</v>
      </c>
      <c r="J57" s="62">
        <f t="shared" si="1"/>
        <v>0</v>
      </c>
    </row>
    <row r="58" spans="1:14" x14ac:dyDescent="0.2">
      <c r="C58" s="45">
        <f t="shared" si="0"/>
        <v>43621.916663600001</v>
      </c>
      <c r="D58" s="46">
        <f t="shared" si="2"/>
        <v>1.9166636000000024</v>
      </c>
      <c r="E58" s="1">
        <f>SUM('48 Hours - SB (volume &amp; class)'!C58:E58)</f>
        <v>0</v>
      </c>
      <c r="F58" s="2">
        <f>SUM('48 Hours - SB (volume &amp; class)'!F58:I58)</f>
        <v>0</v>
      </c>
      <c r="G58" s="2">
        <f>SUM('48 Hours - SB (volume &amp; class)'!J58:L58)</f>
        <v>0</v>
      </c>
      <c r="H58" s="2">
        <f>SUM('48 Hours - SB (volume &amp; class)'!M58:O58)</f>
        <v>0</v>
      </c>
      <c r="I58" s="2">
        <f>'48 Hours - SB (volume &amp; class)'!P58</f>
        <v>0</v>
      </c>
      <c r="J58" s="62">
        <f t="shared" si="1"/>
        <v>0</v>
      </c>
    </row>
    <row r="59" spans="1:14" ht="15" thickBot="1" x14ac:dyDescent="0.25">
      <c r="C59" s="48">
        <f t="shared" si="0"/>
        <v>43621.958330200003</v>
      </c>
      <c r="D59" s="49">
        <f t="shared" si="2"/>
        <v>1.9583302000000025</v>
      </c>
      <c r="E59" s="5">
        <f>SUM('48 Hours - SB (volume &amp; class)'!C59:E59)</f>
        <v>0</v>
      </c>
      <c r="F59" s="6">
        <f>SUM('48 Hours - SB (volume &amp; class)'!F59:I59)</f>
        <v>0</v>
      </c>
      <c r="G59" s="6">
        <f>SUM('48 Hours - SB (volume &amp; class)'!J59:L59)</f>
        <v>0</v>
      </c>
      <c r="H59" s="6">
        <f>SUM('48 Hours - SB (volume &amp; class)'!M59:O59)</f>
        <v>0</v>
      </c>
      <c r="I59" s="6">
        <f>'48 Hours - SB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8" t="s">
        <v>5</v>
      </c>
      <c r="D61" s="99"/>
      <c r="E61" s="65">
        <f>SUM(E12:E59)</f>
        <v>1</v>
      </c>
      <c r="F61" s="65">
        <f t="shared" ref="F61:J61" si="3">SUM(F12:F59)</f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1</v>
      </c>
    </row>
    <row r="62" spans="1:14" s="53" customFormat="1" ht="15" x14ac:dyDescent="0.25">
      <c r="C62" s="98" t="s">
        <v>6</v>
      </c>
      <c r="D62" s="99"/>
      <c r="E62" s="66">
        <f>E61/$J$61</f>
        <v>1</v>
      </c>
      <c r="F62" s="66">
        <f t="shared" ref="F62:I62" si="4">F61/$J$61</f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8" t="s">
        <v>13</v>
      </c>
      <c r="D64" s="99"/>
      <c r="E64" s="65">
        <f>SUM(E12:E35)</f>
        <v>1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1</v>
      </c>
    </row>
    <row r="65" spans="3:10" s="53" customFormat="1" ht="15" x14ac:dyDescent="0.25">
      <c r="C65" s="98" t="s">
        <v>6</v>
      </c>
      <c r="D65" s="99"/>
      <c r="E65" s="66">
        <f>E64/$J$64</f>
        <v>1</v>
      </c>
      <c r="F65" s="66">
        <f t="shared" ref="F65:I65" si="6">F64/$J$64</f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8" t="s">
        <v>14</v>
      </c>
      <c r="D67" s="99"/>
      <c r="E67" s="65">
        <f>SUM(E36:E59)</f>
        <v>0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</row>
    <row r="68" spans="3:10" s="53" customFormat="1" ht="15" x14ac:dyDescent="0.25">
      <c r="C68" s="98" t="s">
        <v>6</v>
      </c>
      <c r="D68" s="99"/>
      <c r="E68" s="66" t="e">
        <f>E67/$J$67</f>
        <v>#DIV/0!</v>
      </c>
      <c r="F68" s="66" t="e">
        <f t="shared" ref="F68:I68" si="8">F67/$J$67</f>
        <v>#DIV/0!</v>
      </c>
      <c r="G68" s="66" t="e">
        <f t="shared" si="8"/>
        <v>#DIV/0!</v>
      </c>
      <c r="H68" s="66" t="e">
        <f t="shared" si="8"/>
        <v>#DIV/0!</v>
      </c>
      <c r="I68" s="66" t="e">
        <f t="shared" si="8"/>
        <v>#DIV/0!</v>
      </c>
      <c r="J68" s="67"/>
    </row>
    <row r="69" spans="3:10" s="53" customFormat="1" ht="15" x14ac:dyDescent="0.25"/>
    <row r="70" spans="3:10" s="53" customFormat="1" ht="15" x14ac:dyDescent="0.25">
      <c r="C70" s="98" t="s">
        <v>15</v>
      </c>
      <c r="D70" s="99"/>
      <c r="E70" s="65">
        <f>E61/2</f>
        <v>0.5</v>
      </c>
      <c r="F70" s="65">
        <f t="shared" ref="F70:J70" si="9">F61/2</f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0.5</v>
      </c>
    </row>
    <row r="71" spans="3:10" s="53" customFormat="1" ht="15" x14ac:dyDescent="0.25">
      <c r="C71" s="98" t="s">
        <v>6</v>
      </c>
      <c r="D71" s="99"/>
      <c r="E71" s="66">
        <f>E70/$J$70</f>
        <v>1</v>
      </c>
      <c r="F71" s="66">
        <f t="shared" ref="F71:I71" si="10">F70/$J$70</f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topLeftCell="A27" zoomScale="80" zoomScaleNormal="8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0">
        <f>'48 Hours (speed)'!B1</f>
        <v>8</v>
      </c>
      <c r="C1" s="100"/>
      <c r="D1" s="100"/>
      <c r="H1" s="102" t="s">
        <v>9</v>
      </c>
      <c r="I1" s="102"/>
      <c r="J1" s="102"/>
      <c r="K1" s="101" t="str">
        <f>'48 Hours (speed)'!O1</f>
        <v xml:space="preserve">Burns Service Inc. </v>
      </c>
      <c r="L1" s="101"/>
      <c r="M1" s="101"/>
      <c r="N1" s="101"/>
    </row>
    <row r="2" spans="1:17" x14ac:dyDescent="0.2">
      <c r="A2" s="40" t="s">
        <v>2</v>
      </c>
      <c r="B2" s="100" t="str">
        <f>'48 Hours (speed)'!B2</f>
        <v>Moore</v>
      </c>
      <c r="C2" s="100"/>
      <c r="D2" s="100"/>
      <c r="H2" s="102" t="s">
        <v>0</v>
      </c>
      <c r="I2" s="102"/>
      <c r="J2" s="102"/>
      <c r="K2" s="101" t="str">
        <f>'48 Hours (speed)'!O2</f>
        <v>1048-2305</v>
      </c>
      <c r="L2" s="101"/>
      <c r="M2" s="101"/>
      <c r="N2" s="101"/>
    </row>
    <row r="3" spans="1:17" x14ac:dyDescent="0.2">
      <c r="A3" s="40" t="s">
        <v>3</v>
      </c>
      <c r="B3" s="100" t="str">
        <f>'48 Hours (speed)'!B3</f>
        <v>Glendon</v>
      </c>
      <c r="C3" s="100"/>
      <c r="D3" s="100"/>
      <c r="E3" s="41"/>
      <c r="F3" s="41"/>
      <c r="H3" s="102" t="s">
        <v>1</v>
      </c>
      <c r="I3" s="102"/>
      <c r="J3" s="102"/>
      <c r="K3" s="101" t="str">
        <f>'48 Hours (speed)'!O3</f>
        <v>SR 1682 (Lewis Road)</v>
      </c>
      <c r="L3" s="101"/>
      <c r="M3" s="101"/>
      <c r="N3" s="101"/>
    </row>
    <row r="4" spans="1:17" x14ac:dyDescent="0.2">
      <c r="A4" s="40" t="s">
        <v>7</v>
      </c>
      <c r="B4" s="100" t="str">
        <f>'48 Hours (speed)'!B4</f>
        <v>SR 1682 (Lewis Road)</v>
      </c>
      <c r="C4" s="100"/>
      <c r="D4" s="100"/>
      <c r="H4" s="102" t="s">
        <v>17</v>
      </c>
      <c r="I4" s="102"/>
      <c r="J4" s="102"/>
      <c r="K4" s="101" t="str">
        <f>'48 Hours (speed)'!O4</f>
        <v>465978V</v>
      </c>
      <c r="L4" s="101"/>
      <c r="M4" s="101"/>
      <c r="N4" s="101"/>
    </row>
    <row r="5" spans="1:17" x14ac:dyDescent="0.2">
      <c r="A5" s="40" t="s">
        <v>8</v>
      </c>
      <c r="B5" s="100" t="str">
        <f>'48 Hours (speed)'!B5</f>
        <v>N/A</v>
      </c>
      <c r="C5" s="100"/>
      <c r="D5" s="100"/>
    </row>
    <row r="6" spans="1:17" x14ac:dyDescent="0.2">
      <c r="B6" s="42"/>
      <c r="C6" s="42"/>
      <c r="D6" s="42"/>
    </row>
    <row r="7" spans="1:17" x14ac:dyDescent="0.2">
      <c r="A7" s="102" t="s">
        <v>33</v>
      </c>
      <c r="B7" s="102"/>
      <c r="C7" s="116">
        <f>'48 Hours (speed)'!H1</f>
        <v>25</v>
      </c>
      <c r="D7" s="116"/>
      <c r="H7" s="102" t="s">
        <v>10</v>
      </c>
      <c r="I7" s="102"/>
      <c r="J7" s="102"/>
      <c r="K7" s="102"/>
      <c r="L7" s="103">
        <f>'48 Hours (speed)'!P6</f>
        <v>43620</v>
      </c>
      <c r="M7" s="103"/>
      <c r="N7" s="103"/>
    </row>
    <row r="8" spans="1:17" x14ac:dyDescent="0.2">
      <c r="A8" s="102" t="s">
        <v>34</v>
      </c>
      <c r="B8" s="102"/>
      <c r="C8" s="110" t="str">
        <f>'48 Hours (speed)'!H2</f>
        <v>N/A</v>
      </c>
      <c r="D8" s="110"/>
      <c r="H8" s="102" t="s">
        <v>11</v>
      </c>
      <c r="I8" s="102"/>
      <c r="J8" s="102"/>
      <c r="K8" s="102"/>
      <c r="L8" s="104">
        <f>'48 Hours (speed)'!P7</f>
        <v>0</v>
      </c>
      <c r="M8" s="104"/>
      <c r="N8" s="104"/>
    </row>
    <row r="9" spans="1:17" ht="15" thickBot="1" x14ac:dyDescent="0.25">
      <c r="E9" s="43"/>
      <c r="F9" s="43"/>
    </row>
    <row r="10" spans="1:17" ht="15" x14ac:dyDescent="0.2">
      <c r="A10" s="105" t="s">
        <v>12</v>
      </c>
      <c r="B10" s="107" t="s">
        <v>16</v>
      </c>
      <c r="C10" s="111" t="s">
        <v>49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6"/>
      <c r="B11" s="108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43620</v>
      </c>
      <c r="B12" s="46">
        <f>L8</f>
        <v>0</v>
      </c>
      <c r="C12" s="1">
        <f>'48 Hours - NB  (volume &amp; class)'!C12+'48 Hours - SB (volume &amp; class)'!C12</f>
        <v>0</v>
      </c>
      <c r="D12" s="2">
        <f>'48 Hours - NB  (volume &amp; class)'!D12+'48 Hours - SB (volume &amp; class)'!D12</f>
        <v>0</v>
      </c>
      <c r="E12" s="2">
        <f>'48 Hours - NB  (volume &amp; class)'!E12+'48 Hours - SB (volume &amp; class)'!E12</f>
        <v>0</v>
      </c>
      <c r="F12" s="2">
        <f>'48 Hours - NB  (volume &amp; class)'!F12+'48 Hours - SB (volume &amp; class)'!F12</f>
        <v>0</v>
      </c>
      <c r="G12" s="2">
        <f>'48 Hours - NB  (volume &amp; class)'!G12+'48 Hours - SB (volume &amp; class)'!G12</f>
        <v>0</v>
      </c>
      <c r="H12" s="2">
        <f>'48 Hours - NB  (volume &amp; class)'!H12+'48 Hours - SB (volume &amp; class)'!H12</f>
        <v>0</v>
      </c>
      <c r="I12" s="2">
        <f>'48 Hours - NB  (volume &amp; class)'!I12+'48 Hours - SB (volume &amp; class)'!I12</f>
        <v>0</v>
      </c>
      <c r="J12" s="2">
        <f>'48 Hours - NB  (volume &amp; class)'!J12+'48 Hours - SB (volume &amp; class)'!J12</f>
        <v>0</v>
      </c>
      <c r="K12" s="2">
        <f>'48 Hours - NB  (volume &amp; class)'!K12+'48 Hours - SB (volume &amp; class)'!K12</f>
        <v>0</v>
      </c>
      <c r="L12" s="2">
        <f>'48 Hours - NB  (volume &amp; class)'!L12+'48 Hours - SB (volume &amp; class)'!L12</f>
        <v>0</v>
      </c>
      <c r="M12" s="2">
        <f>'48 Hours - NB  (volume &amp; class)'!M12+'48 Hours - SB (volume &amp; class)'!M12</f>
        <v>0</v>
      </c>
      <c r="N12" s="2">
        <f>'48 Hours - NB  (volume &amp; class)'!N12+'48 Hours - SB (volume &amp; class)'!N12</f>
        <v>0</v>
      </c>
      <c r="O12" s="2">
        <f>'48 Hours - NB  (volume &amp; class)'!O12+'48 Hours - SB (volume &amp; class)'!O12</f>
        <v>0</v>
      </c>
      <c r="P12" s="2">
        <f>'48 Hours - NB  (volume &amp; class)'!P12+'48 Hours - SB (volume &amp; class)'!P12</f>
        <v>0</v>
      </c>
      <c r="Q12" s="47">
        <f>SUM(C12:P12)</f>
        <v>0</v>
      </c>
    </row>
    <row r="13" spans="1:17" x14ac:dyDescent="0.2">
      <c r="A13" s="45">
        <f t="shared" si="0"/>
        <v>43620.041666600002</v>
      </c>
      <c r="B13" s="46">
        <f>B12+0.0416666</f>
        <v>4.1666599999999998E-2</v>
      </c>
      <c r="C13" s="1">
        <f>'48 Hours - NB  (volume &amp; class)'!C13+'48 Hours - SB (volume &amp; class)'!C13</f>
        <v>0</v>
      </c>
      <c r="D13" s="2">
        <f>'48 Hours - NB  (volume &amp; class)'!D13+'48 Hours - SB (volume &amp; class)'!D13</f>
        <v>0</v>
      </c>
      <c r="E13" s="2">
        <f>'48 Hours - NB  (volume &amp; class)'!E13+'48 Hours - SB (volume &amp; class)'!E13</f>
        <v>0</v>
      </c>
      <c r="F13" s="2">
        <f>'48 Hours - NB  (volume &amp; class)'!F13+'48 Hours - SB (volume &amp; class)'!F13</f>
        <v>0</v>
      </c>
      <c r="G13" s="2">
        <f>'48 Hours - NB  (volume &amp; class)'!G13+'48 Hours - SB (volume &amp; class)'!G13</f>
        <v>0</v>
      </c>
      <c r="H13" s="2">
        <f>'48 Hours - NB  (volume &amp; class)'!H13+'48 Hours - SB (volume &amp; class)'!H13</f>
        <v>0</v>
      </c>
      <c r="I13" s="2">
        <f>'48 Hours - NB  (volume &amp; class)'!I13+'48 Hours - SB (volume &amp; class)'!I13</f>
        <v>0</v>
      </c>
      <c r="J13" s="2">
        <f>'48 Hours - NB  (volume &amp; class)'!J13+'48 Hours - SB (volume &amp; class)'!J13</f>
        <v>0</v>
      </c>
      <c r="K13" s="2">
        <f>'48 Hours - NB  (volume &amp; class)'!K13+'48 Hours - SB (volume &amp; class)'!K13</f>
        <v>0</v>
      </c>
      <c r="L13" s="2">
        <f>'48 Hours - NB  (volume &amp; class)'!L13+'48 Hours - SB (volume &amp; class)'!L13</f>
        <v>0</v>
      </c>
      <c r="M13" s="2">
        <f>'48 Hours - NB  (volume &amp; class)'!M13+'48 Hours - SB (volume &amp; class)'!M13</f>
        <v>0</v>
      </c>
      <c r="N13" s="2">
        <f>'48 Hours - NB  (volume &amp; class)'!N13+'48 Hours - SB (volume &amp; class)'!N13</f>
        <v>0</v>
      </c>
      <c r="O13" s="2">
        <f>'48 Hours - NB  (volume &amp; class)'!O13+'48 Hours - SB (volume &amp; class)'!O13</f>
        <v>0</v>
      </c>
      <c r="P13" s="2">
        <f>'48 Hours - NB  (volume &amp; class)'!P13+'48 Hours - SB (volume &amp; class)'!P13</f>
        <v>0</v>
      </c>
      <c r="Q13" s="47">
        <f t="shared" ref="Q13:Q59" si="1">SUM(C13:P13)</f>
        <v>0</v>
      </c>
    </row>
    <row r="14" spans="1:17" x14ac:dyDescent="0.2">
      <c r="A14" s="45">
        <f t="shared" si="0"/>
        <v>43620.083333199997</v>
      </c>
      <c r="B14" s="46">
        <f>B13+0.0416666</f>
        <v>8.3333199999999996E-2</v>
      </c>
      <c r="C14" s="1">
        <f>'48 Hours - NB  (volume &amp; class)'!C14+'48 Hours - SB (volume &amp; class)'!C14</f>
        <v>0</v>
      </c>
      <c r="D14" s="2">
        <f>'48 Hours - NB  (volume &amp; class)'!D14+'48 Hours - SB (volume &amp; class)'!D14</f>
        <v>0</v>
      </c>
      <c r="E14" s="2">
        <f>'48 Hours - NB  (volume &amp; class)'!E14+'48 Hours - SB (volume &amp; class)'!E14</f>
        <v>0</v>
      </c>
      <c r="F14" s="2">
        <f>'48 Hours - NB  (volume &amp; class)'!F14+'48 Hours - SB (volume &amp; class)'!F14</f>
        <v>0</v>
      </c>
      <c r="G14" s="2">
        <f>'48 Hours - NB  (volume &amp; class)'!G14+'48 Hours - SB (volume &amp; class)'!G14</f>
        <v>0</v>
      </c>
      <c r="H14" s="2">
        <f>'48 Hours - NB  (volume &amp; class)'!H14+'48 Hours - SB (volume &amp; class)'!H14</f>
        <v>0</v>
      </c>
      <c r="I14" s="2">
        <f>'48 Hours - NB  (volume &amp; class)'!I14+'48 Hours - SB (volume &amp; class)'!I14</f>
        <v>0</v>
      </c>
      <c r="J14" s="2">
        <f>'48 Hours - NB  (volume &amp; class)'!J14+'48 Hours - SB (volume &amp; class)'!J14</f>
        <v>0</v>
      </c>
      <c r="K14" s="2">
        <f>'48 Hours - NB  (volume &amp; class)'!K14+'48 Hours - SB (volume &amp; class)'!K14</f>
        <v>0</v>
      </c>
      <c r="L14" s="2">
        <f>'48 Hours - NB  (volume &amp; class)'!L14+'48 Hours - SB (volume &amp; class)'!L14</f>
        <v>0</v>
      </c>
      <c r="M14" s="2">
        <f>'48 Hours - NB  (volume &amp; class)'!M14+'48 Hours - SB (volume &amp; class)'!M14</f>
        <v>0</v>
      </c>
      <c r="N14" s="2">
        <f>'48 Hours - NB  (volume &amp; class)'!N14+'48 Hours - SB (volume &amp; class)'!N14</f>
        <v>0</v>
      </c>
      <c r="O14" s="2">
        <f>'48 Hours - NB  (volume &amp; class)'!O14+'48 Hours - SB (volume &amp; class)'!O14</f>
        <v>0</v>
      </c>
      <c r="P14" s="2">
        <f>'48 Hours - NB  (volume &amp; class)'!P14+'48 Hours - SB (volume &amp; class)'!P14</f>
        <v>0</v>
      </c>
      <c r="Q14" s="47">
        <f t="shared" si="1"/>
        <v>0</v>
      </c>
    </row>
    <row r="15" spans="1:17" x14ac:dyDescent="0.2">
      <c r="A15" s="45">
        <f t="shared" si="0"/>
        <v>43620.124999799998</v>
      </c>
      <c r="B15" s="46">
        <f t="shared" ref="B15:B59" si="2">B14+0.0416666</f>
        <v>0.12499979999999999</v>
      </c>
      <c r="C15" s="1">
        <f>'48 Hours - NB  (volume &amp; class)'!C15+'48 Hours - SB (volume &amp; class)'!C15</f>
        <v>0</v>
      </c>
      <c r="D15" s="2">
        <f>'48 Hours - NB  (volume &amp; class)'!D15+'48 Hours - SB (volume &amp; class)'!D15</f>
        <v>0</v>
      </c>
      <c r="E15" s="2">
        <f>'48 Hours - NB  (volume &amp; class)'!E15+'48 Hours - SB (volume &amp; class)'!E15</f>
        <v>0</v>
      </c>
      <c r="F15" s="2">
        <f>'48 Hours - NB  (volume &amp; class)'!F15+'48 Hours - SB (volume &amp; class)'!F15</f>
        <v>0</v>
      </c>
      <c r="G15" s="2">
        <f>'48 Hours - NB  (volume &amp; class)'!G15+'48 Hours - SB (volume &amp; class)'!G15</f>
        <v>0</v>
      </c>
      <c r="H15" s="2">
        <f>'48 Hours - NB  (volume &amp; class)'!H15+'48 Hours - SB (volume &amp; class)'!H15</f>
        <v>0</v>
      </c>
      <c r="I15" s="2">
        <f>'48 Hours - NB  (volume &amp; class)'!I15+'48 Hours - SB (volume &amp; class)'!I15</f>
        <v>0</v>
      </c>
      <c r="J15" s="2">
        <f>'48 Hours - NB  (volume &amp; class)'!J15+'48 Hours - SB (volume &amp; class)'!J15</f>
        <v>0</v>
      </c>
      <c r="K15" s="2">
        <f>'48 Hours - NB  (volume &amp; class)'!K15+'48 Hours - SB (volume &amp; class)'!K15</f>
        <v>0</v>
      </c>
      <c r="L15" s="2">
        <f>'48 Hours - NB  (volume &amp; class)'!L15+'48 Hours - SB (volume &amp; class)'!L15</f>
        <v>0</v>
      </c>
      <c r="M15" s="2">
        <f>'48 Hours - NB  (volume &amp; class)'!M15+'48 Hours - SB (volume &amp; class)'!M15</f>
        <v>0</v>
      </c>
      <c r="N15" s="2">
        <f>'48 Hours - NB  (volume &amp; class)'!N15+'48 Hours - SB (volume &amp; class)'!N15</f>
        <v>0</v>
      </c>
      <c r="O15" s="2">
        <f>'48 Hours - NB  (volume &amp; class)'!O15+'48 Hours - SB (volume &amp; class)'!O15</f>
        <v>0</v>
      </c>
      <c r="P15" s="2">
        <f>'48 Hours - NB  (volume &amp; class)'!P15+'48 Hours - SB (volume &amp; class)'!P15</f>
        <v>0</v>
      </c>
      <c r="Q15" s="47">
        <f t="shared" si="1"/>
        <v>0</v>
      </c>
    </row>
    <row r="16" spans="1:17" x14ac:dyDescent="0.2">
      <c r="A16" s="45">
        <f t="shared" si="0"/>
        <v>43620.1666664</v>
      </c>
      <c r="B16" s="46">
        <f t="shared" si="2"/>
        <v>0.16666639999999999</v>
      </c>
      <c r="C16" s="1">
        <f>'48 Hours - NB  (volume &amp; class)'!C16+'48 Hours - SB (volume &amp; class)'!C16</f>
        <v>0</v>
      </c>
      <c r="D16" s="2">
        <f>'48 Hours - NB  (volume &amp; class)'!D16+'48 Hours - SB (volume &amp; class)'!D16</f>
        <v>0</v>
      </c>
      <c r="E16" s="2">
        <f>'48 Hours - NB  (volume &amp; class)'!E16+'48 Hours - SB (volume &amp; class)'!E16</f>
        <v>0</v>
      </c>
      <c r="F16" s="2">
        <f>'48 Hours - NB  (volume &amp; class)'!F16+'48 Hours - SB (volume &amp; class)'!F16</f>
        <v>0</v>
      </c>
      <c r="G16" s="2">
        <f>'48 Hours - NB  (volume &amp; class)'!G16+'48 Hours - SB (volume &amp; class)'!G16</f>
        <v>0</v>
      </c>
      <c r="H16" s="2">
        <f>'48 Hours - NB  (volume &amp; class)'!H16+'48 Hours - SB (volume &amp; class)'!H16</f>
        <v>0</v>
      </c>
      <c r="I16" s="2">
        <f>'48 Hours - NB  (volume &amp; class)'!I16+'48 Hours - SB (volume &amp; class)'!I16</f>
        <v>0</v>
      </c>
      <c r="J16" s="2">
        <f>'48 Hours - NB  (volume &amp; class)'!J16+'48 Hours - SB (volume &amp; class)'!J16</f>
        <v>0</v>
      </c>
      <c r="K16" s="2">
        <f>'48 Hours - NB  (volume &amp; class)'!K16+'48 Hours - SB (volume &amp; class)'!K16</f>
        <v>0</v>
      </c>
      <c r="L16" s="2">
        <f>'48 Hours - NB  (volume &amp; class)'!L16+'48 Hours - SB (volume &amp; class)'!L16</f>
        <v>0</v>
      </c>
      <c r="M16" s="2">
        <f>'48 Hours - NB  (volume &amp; class)'!M16+'48 Hours - SB (volume &amp; class)'!M16</f>
        <v>0</v>
      </c>
      <c r="N16" s="2">
        <f>'48 Hours - NB  (volume &amp; class)'!N16+'48 Hours - SB (volume &amp; class)'!N16</f>
        <v>0</v>
      </c>
      <c r="O16" s="2">
        <f>'48 Hours - NB  (volume &amp; class)'!O16+'48 Hours - SB (volume &amp; class)'!O16</f>
        <v>0</v>
      </c>
      <c r="P16" s="2">
        <f>'48 Hours - NB  (volume &amp; class)'!P16+'48 Hours - SB (volume &amp; class)'!P16</f>
        <v>0</v>
      </c>
      <c r="Q16" s="47">
        <f t="shared" si="1"/>
        <v>0</v>
      </c>
    </row>
    <row r="17" spans="1:17" x14ac:dyDescent="0.2">
      <c r="A17" s="45">
        <f t="shared" si="0"/>
        <v>43620.208333000002</v>
      </c>
      <c r="B17" s="46">
        <f t="shared" si="2"/>
        <v>0.20833299999999999</v>
      </c>
      <c r="C17" s="1">
        <f>'48 Hours - NB  (volume &amp; class)'!C17+'48 Hours - SB (volume &amp; class)'!C17</f>
        <v>0</v>
      </c>
      <c r="D17" s="2">
        <f>'48 Hours - NB  (volume &amp; class)'!D17+'48 Hours - SB (volume &amp; class)'!D17</f>
        <v>0</v>
      </c>
      <c r="E17" s="2">
        <f>'48 Hours - NB  (volume &amp; class)'!E17+'48 Hours - SB (volume &amp; class)'!E17</f>
        <v>0</v>
      </c>
      <c r="F17" s="2">
        <f>'48 Hours - NB  (volume &amp; class)'!F17+'48 Hours - SB (volume &amp; class)'!F17</f>
        <v>0</v>
      </c>
      <c r="G17" s="2">
        <f>'48 Hours - NB  (volume &amp; class)'!G17+'48 Hours - SB (volume &amp; class)'!G17</f>
        <v>0</v>
      </c>
      <c r="H17" s="2">
        <f>'48 Hours - NB  (volume &amp; class)'!H17+'48 Hours - SB (volume &amp; class)'!H17</f>
        <v>0</v>
      </c>
      <c r="I17" s="2">
        <f>'48 Hours - NB  (volume &amp; class)'!I17+'48 Hours - SB (volume &amp; class)'!I17</f>
        <v>0</v>
      </c>
      <c r="J17" s="2">
        <f>'48 Hours - NB  (volume &amp; class)'!J17+'48 Hours - SB (volume &amp; class)'!J17</f>
        <v>0</v>
      </c>
      <c r="K17" s="2">
        <f>'48 Hours - NB  (volume &amp; class)'!K17+'48 Hours - SB (volume &amp; class)'!K17</f>
        <v>0</v>
      </c>
      <c r="L17" s="2">
        <f>'48 Hours - NB  (volume &amp; class)'!L17+'48 Hours - SB (volume &amp; class)'!L17</f>
        <v>0</v>
      </c>
      <c r="M17" s="2">
        <f>'48 Hours - NB  (volume &amp; class)'!M17+'48 Hours - SB (volume &amp; class)'!M17</f>
        <v>0</v>
      </c>
      <c r="N17" s="2">
        <f>'48 Hours - NB  (volume &amp; class)'!N17+'48 Hours - SB (volume &amp; class)'!N17</f>
        <v>0</v>
      </c>
      <c r="O17" s="2">
        <f>'48 Hours - NB  (volume &amp; class)'!O17+'48 Hours - SB (volume &amp; class)'!O17</f>
        <v>0</v>
      </c>
      <c r="P17" s="2">
        <f>'48 Hours - NB  (volume &amp; class)'!P17+'48 Hours - SB (volume &amp; class)'!P17</f>
        <v>0</v>
      </c>
      <c r="Q17" s="47">
        <f t="shared" si="1"/>
        <v>0</v>
      </c>
    </row>
    <row r="18" spans="1:17" x14ac:dyDescent="0.2">
      <c r="A18" s="45">
        <f t="shared" si="0"/>
        <v>43620.249999599997</v>
      </c>
      <c r="B18" s="46">
        <f t="shared" si="2"/>
        <v>0.24999959999999999</v>
      </c>
      <c r="C18" s="1">
        <f>'48 Hours - NB  (volume &amp; class)'!C18+'48 Hours - SB (volume &amp; class)'!C18</f>
        <v>0</v>
      </c>
      <c r="D18" s="2">
        <f>'48 Hours - NB  (volume &amp; class)'!D18+'48 Hours - SB (volume &amp; class)'!D18</f>
        <v>0</v>
      </c>
      <c r="E18" s="2">
        <f>'48 Hours - NB  (volume &amp; class)'!E18+'48 Hours - SB (volume &amp; class)'!E18</f>
        <v>0</v>
      </c>
      <c r="F18" s="2">
        <f>'48 Hours - NB  (volume &amp; class)'!F18+'48 Hours - SB (volume &amp; class)'!F18</f>
        <v>0</v>
      </c>
      <c r="G18" s="2">
        <f>'48 Hours - NB  (volume &amp; class)'!G18+'48 Hours - SB (volume &amp; class)'!G18</f>
        <v>0</v>
      </c>
      <c r="H18" s="2">
        <f>'48 Hours - NB  (volume &amp; class)'!H18+'48 Hours - SB (volume &amp; class)'!H18</f>
        <v>0</v>
      </c>
      <c r="I18" s="2">
        <f>'48 Hours - NB  (volume &amp; class)'!I18+'48 Hours - SB (volume &amp; class)'!I18</f>
        <v>0</v>
      </c>
      <c r="J18" s="2">
        <f>'48 Hours - NB  (volume &amp; class)'!J18+'48 Hours - SB (volume &amp; class)'!J18</f>
        <v>0</v>
      </c>
      <c r="K18" s="2">
        <f>'48 Hours - NB  (volume &amp; class)'!K18+'48 Hours - SB (volume &amp; class)'!K18</f>
        <v>0</v>
      </c>
      <c r="L18" s="2">
        <f>'48 Hours - NB  (volume &amp; class)'!L18+'48 Hours - SB (volume &amp; class)'!L18</f>
        <v>0</v>
      </c>
      <c r="M18" s="2">
        <f>'48 Hours - NB  (volume &amp; class)'!M18+'48 Hours - SB (volume &amp; class)'!M18</f>
        <v>0</v>
      </c>
      <c r="N18" s="2">
        <f>'48 Hours - NB  (volume &amp; class)'!N18+'48 Hours - SB (volume &amp; class)'!N18</f>
        <v>0</v>
      </c>
      <c r="O18" s="2">
        <f>'48 Hours - NB  (volume &amp; class)'!O18+'48 Hours - SB (volume &amp; class)'!O18</f>
        <v>0</v>
      </c>
      <c r="P18" s="2">
        <f>'48 Hours - NB  (volume &amp; class)'!P18+'48 Hours - SB (volume &amp; class)'!P18</f>
        <v>0</v>
      </c>
      <c r="Q18" s="47">
        <f t="shared" si="1"/>
        <v>0</v>
      </c>
    </row>
    <row r="19" spans="1:17" x14ac:dyDescent="0.2">
      <c r="A19" s="45">
        <f t="shared" si="0"/>
        <v>43620.291666199999</v>
      </c>
      <c r="B19" s="46">
        <f t="shared" si="2"/>
        <v>0.29166619999999999</v>
      </c>
      <c r="C19" s="1">
        <f>'48 Hours - NB  (volume &amp; class)'!C19+'48 Hours - SB (volume &amp; class)'!C19</f>
        <v>0</v>
      </c>
      <c r="D19" s="2">
        <f>'48 Hours - NB  (volume &amp; class)'!D19+'48 Hours - SB (volume &amp; class)'!D19</f>
        <v>0</v>
      </c>
      <c r="E19" s="2">
        <f>'48 Hours - NB  (volume &amp; class)'!E19+'48 Hours - SB (volume &amp; class)'!E19</f>
        <v>0</v>
      </c>
      <c r="F19" s="2">
        <f>'48 Hours - NB  (volume &amp; class)'!F19+'48 Hours - SB (volume &amp; class)'!F19</f>
        <v>0</v>
      </c>
      <c r="G19" s="2">
        <f>'48 Hours - NB  (volume &amp; class)'!G19+'48 Hours - SB (volume &amp; class)'!G19</f>
        <v>0</v>
      </c>
      <c r="H19" s="2">
        <f>'48 Hours - NB  (volume &amp; class)'!H19+'48 Hours - SB (volume &amp; class)'!H19</f>
        <v>0</v>
      </c>
      <c r="I19" s="2">
        <f>'48 Hours - NB  (volume &amp; class)'!I19+'48 Hours - SB (volume &amp; class)'!I19</f>
        <v>0</v>
      </c>
      <c r="J19" s="2">
        <f>'48 Hours - NB  (volume &amp; class)'!J19+'48 Hours - SB (volume &amp; class)'!J19</f>
        <v>0</v>
      </c>
      <c r="K19" s="2">
        <f>'48 Hours - NB  (volume &amp; class)'!K19+'48 Hours - SB (volume &amp; class)'!K19</f>
        <v>0</v>
      </c>
      <c r="L19" s="2">
        <f>'48 Hours - NB  (volume &amp; class)'!L19+'48 Hours - SB (volume &amp; class)'!L19</f>
        <v>0</v>
      </c>
      <c r="M19" s="2">
        <f>'48 Hours - NB  (volume &amp; class)'!M19+'48 Hours - SB (volume &amp; class)'!M19</f>
        <v>0</v>
      </c>
      <c r="N19" s="2">
        <f>'48 Hours - NB  (volume &amp; class)'!N19+'48 Hours - SB (volume &amp; class)'!N19</f>
        <v>0</v>
      </c>
      <c r="O19" s="2">
        <f>'48 Hours - NB  (volume &amp; class)'!O19+'48 Hours - SB (volume &amp; class)'!O19</f>
        <v>0</v>
      </c>
      <c r="P19" s="2">
        <f>'48 Hours - NB  (volume &amp; class)'!P19+'48 Hours - SB (volume &amp; class)'!P19</f>
        <v>0</v>
      </c>
      <c r="Q19" s="47">
        <f t="shared" si="1"/>
        <v>0</v>
      </c>
    </row>
    <row r="20" spans="1:17" x14ac:dyDescent="0.2">
      <c r="A20" s="45">
        <f t="shared" si="0"/>
        <v>43620.333332800001</v>
      </c>
      <c r="B20" s="46">
        <f t="shared" si="2"/>
        <v>0.33333279999999998</v>
      </c>
      <c r="C20" s="1">
        <f>'48 Hours - NB  (volume &amp; class)'!C20+'48 Hours - SB (volume &amp; class)'!C20</f>
        <v>0</v>
      </c>
      <c r="D20" s="2">
        <f>'48 Hours - NB  (volume &amp; class)'!D20+'48 Hours - SB (volume &amp; class)'!D20</f>
        <v>0</v>
      </c>
      <c r="E20" s="2">
        <f>'48 Hours - NB  (volume &amp; class)'!E20+'48 Hours - SB (volume &amp; class)'!E20</f>
        <v>0</v>
      </c>
      <c r="F20" s="2">
        <f>'48 Hours - NB  (volume &amp; class)'!F20+'48 Hours - SB (volume &amp; class)'!F20</f>
        <v>0</v>
      </c>
      <c r="G20" s="2">
        <f>'48 Hours - NB  (volume &amp; class)'!G20+'48 Hours - SB (volume &amp; class)'!G20</f>
        <v>0</v>
      </c>
      <c r="H20" s="2">
        <f>'48 Hours - NB  (volume &amp; class)'!H20+'48 Hours - SB (volume &amp; class)'!H20</f>
        <v>0</v>
      </c>
      <c r="I20" s="2">
        <f>'48 Hours - NB  (volume &amp; class)'!I20+'48 Hours - SB (volume &amp; class)'!I20</f>
        <v>0</v>
      </c>
      <c r="J20" s="2">
        <f>'48 Hours - NB  (volume &amp; class)'!J20+'48 Hours - SB (volume &amp; class)'!J20</f>
        <v>0</v>
      </c>
      <c r="K20" s="2">
        <f>'48 Hours - NB  (volume &amp; class)'!K20+'48 Hours - SB (volume &amp; class)'!K20</f>
        <v>0</v>
      </c>
      <c r="L20" s="2">
        <f>'48 Hours - NB  (volume &amp; class)'!L20+'48 Hours - SB (volume &amp; class)'!L20</f>
        <v>0</v>
      </c>
      <c r="M20" s="2">
        <f>'48 Hours - NB  (volume &amp; class)'!M20+'48 Hours - SB (volume &amp; class)'!M20</f>
        <v>0</v>
      </c>
      <c r="N20" s="2">
        <f>'48 Hours - NB  (volume &amp; class)'!N20+'48 Hours - SB (volume &amp; class)'!N20</f>
        <v>0</v>
      </c>
      <c r="O20" s="2">
        <f>'48 Hours - NB  (volume &amp; class)'!O20+'48 Hours - SB (volume &amp; class)'!O20</f>
        <v>0</v>
      </c>
      <c r="P20" s="2">
        <f>'48 Hours - NB  (volume &amp; class)'!P20+'48 Hours - SB (volume &amp; class)'!P20</f>
        <v>0</v>
      </c>
      <c r="Q20" s="47">
        <f t="shared" si="1"/>
        <v>0</v>
      </c>
    </row>
    <row r="21" spans="1:17" x14ac:dyDescent="0.2">
      <c r="A21" s="45">
        <f t="shared" si="0"/>
        <v>43620.374999400003</v>
      </c>
      <c r="B21" s="46">
        <f t="shared" si="2"/>
        <v>0.37499939999999998</v>
      </c>
      <c r="C21" s="1">
        <f>'48 Hours - NB  (volume &amp; class)'!C21+'48 Hours - SB (volume &amp; class)'!C21</f>
        <v>0</v>
      </c>
      <c r="D21" s="2">
        <f>'48 Hours - NB  (volume &amp; class)'!D21+'48 Hours - SB (volume &amp; class)'!D21</f>
        <v>0</v>
      </c>
      <c r="E21" s="2">
        <f>'48 Hours - NB  (volume &amp; class)'!E21+'48 Hours - SB (volume &amp; class)'!E21</f>
        <v>0</v>
      </c>
      <c r="F21" s="2">
        <f>'48 Hours - NB  (volume &amp; class)'!F21+'48 Hours - SB (volume &amp; class)'!F21</f>
        <v>0</v>
      </c>
      <c r="G21" s="2">
        <f>'48 Hours - NB  (volume &amp; class)'!G21+'48 Hours - SB (volume &amp; class)'!G21</f>
        <v>0</v>
      </c>
      <c r="H21" s="2">
        <f>'48 Hours - NB  (volume &amp; class)'!H21+'48 Hours - SB (volume &amp; class)'!H21</f>
        <v>0</v>
      </c>
      <c r="I21" s="2">
        <f>'48 Hours - NB  (volume &amp; class)'!I21+'48 Hours - SB (volume &amp; class)'!I21</f>
        <v>0</v>
      </c>
      <c r="J21" s="2">
        <f>'48 Hours - NB  (volume &amp; class)'!J21+'48 Hours - SB (volume &amp; class)'!J21</f>
        <v>0</v>
      </c>
      <c r="K21" s="2">
        <f>'48 Hours - NB  (volume &amp; class)'!K21+'48 Hours - SB (volume &amp; class)'!K21</f>
        <v>0</v>
      </c>
      <c r="L21" s="2">
        <f>'48 Hours - NB  (volume &amp; class)'!L21+'48 Hours - SB (volume &amp; class)'!L21</f>
        <v>0</v>
      </c>
      <c r="M21" s="2">
        <f>'48 Hours - NB  (volume &amp; class)'!M21+'48 Hours - SB (volume &amp; class)'!M21</f>
        <v>0</v>
      </c>
      <c r="N21" s="2">
        <f>'48 Hours - NB  (volume &amp; class)'!N21+'48 Hours - SB (volume &amp; class)'!N21</f>
        <v>0</v>
      </c>
      <c r="O21" s="2">
        <f>'48 Hours - NB  (volume &amp; class)'!O21+'48 Hours - SB (volume &amp; class)'!O21</f>
        <v>0</v>
      </c>
      <c r="P21" s="2">
        <f>'48 Hours - NB  (volume &amp; class)'!P21+'48 Hours - SB (volume &amp; class)'!P21</f>
        <v>0</v>
      </c>
      <c r="Q21" s="47">
        <f t="shared" si="1"/>
        <v>0</v>
      </c>
    </row>
    <row r="22" spans="1:17" x14ac:dyDescent="0.2">
      <c r="A22" s="45">
        <f t="shared" si="0"/>
        <v>43620.416665999997</v>
      </c>
      <c r="B22" s="46">
        <f t="shared" si="2"/>
        <v>0.41666599999999998</v>
      </c>
      <c r="C22" s="1">
        <f>'48 Hours - NB  (volume &amp; class)'!C22+'48 Hours - SB (volume &amp; class)'!C22</f>
        <v>0</v>
      </c>
      <c r="D22" s="2">
        <f>'48 Hours - NB  (volume &amp; class)'!D22+'48 Hours - SB (volume &amp; class)'!D22</f>
        <v>0</v>
      </c>
      <c r="E22" s="2">
        <f>'48 Hours - NB  (volume &amp; class)'!E22+'48 Hours - SB (volume &amp; class)'!E22</f>
        <v>0</v>
      </c>
      <c r="F22" s="2">
        <f>'48 Hours - NB  (volume &amp; class)'!F22+'48 Hours - SB (volume &amp; class)'!F22</f>
        <v>0</v>
      </c>
      <c r="G22" s="2">
        <f>'48 Hours - NB  (volume &amp; class)'!G22+'48 Hours - SB (volume &amp; class)'!G22</f>
        <v>0</v>
      </c>
      <c r="H22" s="2">
        <f>'48 Hours - NB  (volume &amp; class)'!H22+'48 Hours - SB (volume &amp; class)'!H22</f>
        <v>0</v>
      </c>
      <c r="I22" s="2">
        <f>'48 Hours - NB  (volume &amp; class)'!I22+'48 Hours - SB (volume &amp; class)'!I22</f>
        <v>0</v>
      </c>
      <c r="J22" s="2">
        <f>'48 Hours - NB  (volume &amp; class)'!J22+'48 Hours - SB (volume &amp; class)'!J22</f>
        <v>0</v>
      </c>
      <c r="K22" s="2">
        <f>'48 Hours - NB  (volume &amp; class)'!K22+'48 Hours - SB (volume &amp; class)'!K22</f>
        <v>0</v>
      </c>
      <c r="L22" s="2">
        <f>'48 Hours - NB  (volume &amp; class)'!L22+'48 Hours - SB (volume &amp; class)'!L22</f>
        <v>0</v>
      </c>
      <c r="M22" s="2">
        <f>'48 Hours - NB  (volume &amp; class)'!M22+'48 Hours - SB (volume &amp; class)'!M22</f>
        <v>0</v>
      </c>
      <c r="N22" s="2">
        <f>'48 Hours - NB  (volume &amp; class)'!N22+'48 Hours - SB (volume &amp; class)'!N22</f>
        <v>0</v>
      </c>
      <c r="O22" s="2">
        <f>'48 Hours - NB  (volume &amp; class)'!O22+'48 Hours - SB (volume &amp; class)'!O22</f>
        <v>0</v>
      </c>
      <c r="P22" s="2">
        <f>'48 Hours - NB  (volume &amp; class)'!P22+'48 Hours - SB (volume &amp; class)'!P22</f>
        <v>0</v>
      </c>
      <c r="Q22" s="47">
        <f t="shared" si="1"/>
        <v>0</v>
      </c>
    </row>
    <row r="23" spans="1:17" x14ac:dyDescent="0.2">
      <c r="A23" s="45">
        <f t="shared" si="0"/>
        <v>43620.458332599999</v>
      </c>
      <c r="B23" s="46">
        <f t="shared" si="2"/>
        <v>0.45833259999999998</v>
      </c>
      <c r="C23" s="1">
        <f>'48 Hours - NB  (volume &amp; class)'!C23+'48 Hours - SB (volume &amp; class)'!C23</f>
        <v>0</v>
      </c>
      <c r="D23" s="2">
        <f>'48 Hours - NB  (volume &amp; class)'!D23+'48 Hours - SB (volume &amp; class)'!D23</f>
        <v>0</v>
      </c>
      <c r="E23" s="2">
        <f>'48 Hours - NB  (volume &amp; class)'!E23+'48 Hours - SB (volume &amp; class)'!E23</f>
        <v>0</v>
      </c>
      <c r="F23" s="2">
        <f>'48 Hours - NB  (volume &amp; class)'!F23+'48 Hours - SB (volume &amp; class)'!F23</f>
        <v>0</v>
      </c>
      <c r="G23" s="2">
        <f>'48 Hours - NB  (volume &amp; class)'!G23+'48 Hours - SB (volume &amp; class)'!G23</f>
        <v>0</v>
      </c>
      <c r="H23" s="2">
        <f>'48 Hours - NB  (volume &amp; class)'!H23+'48 Hours - SB (volume &amp; class)'!H23</f>
        <v>0</v>
      </c>
      <c r="I23" s="2">
        <f>'48 Hours - NB  (volume &amp; class)'!I23+'48 Hours - SB (volume &amp; class)'!I23</f>
        <v>0</v>
      </c>
      <c r="J23" s="2">
        <f>'48 Hours - NB  (volume &amp; class)'!J23+'48 Hours - SB (volume &amp; class)'!J23</f>
        <v>0</v>
      </c>
      <c r="K23" s="2">
        <f>'48 Hours - NB  (volume &amp; class)'!K23+'48 Hours - SB (volume &amp; class)'!K23</f>
        <v>0</v>
      </c>
      <c r="L23" s="2">
        <f>'48 Hours - NB  (volume &amp; class)'!L23+'48 Hours - SB (volume &amp; class)'!L23</f>
        <v>0</v>
      </c>
      <c r="M23" s="2">
        <f>'48 Hours - NB  (volume &amp; class)'!M23+'48 Hours - SB (volume &amp; class)'!M23</f>
        <v>0</v>
      </c>
      <c r="N23" s="2">
        <f>'48 Hours - NB  (volume &amp; class)'!N23+'48 Hours - SB (volume &amp; class)'!N23</f>
        <v>0</v>
      </c>
      <c r="O23" s="2">
        <f>'48 Hours - NB  (volume &amp; class)'!O23+'48 Hours - SB (volume &amp; class)'!O23</f>
        <v>0</v>
      </c>
      <c r="P23" s="2">
        <f>'48 Hours - NB  (volume &amp; class)'!P23+'48 Hours - SB (volume &amp; class)'!P23</f>
        <v>0</v>
      </c>
      <c r="Q23" s="47">
        <f t="shared" si="1"/>
        <v>0</v>
      </c>
    </row>
    <row r="24" spans="1:17" x14ac:dyDescent="0.2">
      <c r="A24" s="45">
        <f t="shared" si="0"/>
        <v>43620.499999200001</v>
      </c>
      <c r="B24" s="46">
        <f t="shared" si="2"/>
        <v>0.49999919999999998</v>
      </c>
      <c r="C24" s="1">
        <f>'48 Hours - NB  (volume &amp; class)'!C24+'48 Hours - SB (volume &amp; class)'!C24</f>
        <v>0</v>
      </c>
      <c r="D24" s="2">
        <f>'48 Hours - NB  (volume &amp; class)'!D24+'48 Hours - SB (volume &amp; class)'!D24</f>
        <v>0</v>
      </c>
      <c r="E24" s="2">
        <f>'48 Hours - NB  (volume &amp; class)'!E24+'48 Hours - SB (volume &amp; class)'!E24</f>
        <v>0</v>
      </c>
      <c r="F24" s="2">
        <f>'48 Hours - NB  (volume &amp; class)'!F24+'48 Hours - SB (volume &amp; class)'!F24</f>
        <v>0</v>
      </c>
      <c r="G24" s="2">
        <f>'48 Hours - NB  (volume &amp; class)'!G24+'48 Hours - SB (volume &amp; class)'!G24</f>
        <v>0</v>
      </c>
      <c r="H24" s="2">
        <f>'48 Hours - NB  (volume &amp; class)'!H24+'48 Hours - SB (volume &amp; class)'!H24</f>
        <v>0</v>
      </c>
      <c r="I24" s="2">
        <f>'48 Hours - NB  (volume &amp; class)'!I24+'48 Hours - SB (volume &amp; class)'!I24</f>
        <v>0</v>
      </c>
      <c r="J24" s="2">
        <f>'48 Hours - NB  (volume &amp; class)'!J24+'48 Hours - SB (volume &amp; class)'!J24</f>
        <v>0</v>
      </c>
      <c r="K24" s="2">
        <f>'48 Hours - NB  (volume &amp; class)'!K24+'48 Hours - SB (volume &amp; class)'!K24</f>
        <v>0</v>
      </c>
      <c r="L24" s="2">
        <f>'48 Hours - NB  (volume &amp; class)'!L24+'48 Hours - SB (volume &amp; class)'!L24</f>
        <v>0</v>
      </c>
      <c r="M24" s="2">
        <f>'48 Hours - NB  (volume &amp; class)'!M24+'48 Hours - SB (volume &amp; class)'!M24</f>
        <v>0</v>
      </c>
      <c r="N24" s="2">
        <f>'48 Hours - NB  (volume &amp; class)'!N24+'48 Hours - SB (volume &amp; class)'!N24</f>
        <v>0</v>
      </c>
      <c r="O24" s="2">
        <f>'48 Hours - NB  (volume &amp; class)'!O24+'48 Hours - SB (volume &amp; class)'!O24</f>
        <v>0</v>
      </c>
      <c r="P24" s="2">
        <f>'48 Hours - NB  (volume &amp; class)'!P24+'48 Hours - SB (volume &amp; class)'!P24</f>
        <v>0</v>
      </c>
      <c r="Q24" s="47">
        <f t="shared" si="1"/>
        <v>0</v>
      </c>
    </row>
    <row r="25" spans="1:17" x14ac:dyDescent="0.2">
      <c r="A25" s="45">
        <f t="shared" si="0"/>
        <v>43620.541665800003</v>
      </c>
      <c r="B25" s="46">
        <f t="shared" si="2"/>
        <v>0.54166579999999998</v>
      </c>
      <c r="C25" s="1">
        <f>'48 Hours - NB  (volume &amp; class)'!C25+'48 Hours - SB (volume &amp; class)'!C25</f>
        <v>0</v>
      </c>
      <c r="D25" s="2">
        <f>'48 Hours - NB  (volume &amp; class)'!D25+'48 Hours - SB (volume &amp; class)'!D25</f>
        <v>0</v>
      </c>
      <c r="E25" s="2">
        <f>'48 Hours - NB  (volume &amp; class)'!E25+'48 Hours - SB (volume &amp; class)'!E25</f>
        <v>0</v>
      </c>
      <c r="F25" s="2">
        <f>'48 Hours - NB  (volume &amp; class)'!F25+'48 Hours - SB (volume &amp; class)'!F25</f>
        <v>0</v>
      </c>
      <c r="G25" s="2">
        <f>'48 Hours - NB  (volume &amp; class)'!G25+'48 Hours - SB (volume &amp; class)'!G25</f>
        <v>0</v>
      </c>
      <c r="H25" s="2">
        <f>'48 Hours - NB  (volume &amp; class)'!H25+'48 Hours - SB (volume &amp; class)'!H25</f>
        <v>0</v>
      </c>
      <c r="I25" s="2">
        <f>'48 Hours - NB  (volume &amp; class)'!I25+'48 Hours - SB (volume &amp; class)'!I25</f>
        <v>0</v>
      </c>
      <c r="J25" s="2">
        <f>'48 Hours - NB  (volume &amp; class)'!J25+'48 Hours - SB (volume &amp; class)'!J25</f>
        <v>0</v>
      </c>
      <c r="K25" s="2">
        <f>'48 Hours - NB  (volume &amp; class)'!K25+'48 Hours - SB (volume &amp; class)'!K25</f>
        <v>0</v>
      </c>
      <c r="L25" s="2">
        <f>'48 Hours - NB  (volume &amp; class)'!L25+'48 Hours - SB (volume &amp; class)'!L25</f>
        <v>0</v>
      </c>
      <c r="M25" s="2">
        <f>'48 Hours - NB  (volume &amp; class)'!M25+'48 Hours - SB (volume &amp; class)'!M25</f>
        <v>0</v>
      </c>
      <c r="N25" s="2">
        <f>'48 Hours - NB  (volume &amp; class)'!N25+'48 Hours - SB (volume &amp; class)'!N25</f>
        <v>0</v>
      </c>
      <c r="O25" s="2">
        <f>'48 Hours - NB  (volume &amp; class)'!O25+'48 Hours - SB (volume &amp; class)'!O25</f>
        <v>0</v>
      </c>
      <c r="P25" s="2">
        <f>'48 Hours - NB  (volume &amp; class)'!P25+'48 Hours - SB (volume &amp; class)'!P25</f>
        <v>0</v>
      </c>
      <c r="Q25" s="47">
        <f t="shared" si="1"/>
        <v>0</v>
      </c>
    </row>
    <row r="26" spans="1:17" x14ac:dyDescent="0.2">
      <c r="A26" s="45">
        <f t="shared" si="0"/>
        <v>43620.583332399998</v>
      </c>
      <c r="B26" s="46">
        <f t="shared" si="2"/>
        <v>0.58333239999999997</v>
      </c>
      <c r="C26" s="1">
        <f>'48 Hours - NB  (volume &amp; class)'!C26+'48 Hours - SB (volume &amp; class)'!C26</f>
        <v>0</v>
      </c>
      <c r="D26" s="2">
        <f>'48 Hours - NB  (volume &amp; class)'!D26+'48 Hours - SB (volume &amp; class)'!D26</f>
        <v>0</v>
      </c>
      <c r="E26" s="2">
        <f>'48 Hours - NB  (volume &amp; class)'!E26+'48 Hours - SB (volume &amp; class)'!E26</f>
        <v>0</v>
      </c>
      <c r="F26" s="2">
        <f>'48 Hours - NB  (volume &amp; class)'!F26+'48 Hours - SB (volume &amp; class)'!F26</f>
        <v>0</v>
      </c>
      <c r="G26" s="2">
        <f>'48 Hours - NB  (volume &amp; class)'!G26+'48 Hours - SB (volume &amp; class)'!G26</f>
        <v>0</v>
      </c>
      <c r="H26" s="2">
        <f>'48 Hours - NB  (volume &amp; class)'!H26+'48 Hours - SB (volume &amp; class)'!H26</f>
        <v>0</v>
      </c>
      <c r="I26" s="2">
        <f>'48 Hours - NB  (volume &amp; class)'!I26+'48 Hours - SB (volume &amp; class)'!I26</f>
        <v>0</v>
      </c>
      <c r="J26" s="2">
        <f>'48 Hours - NB  (volume &amp; class)'!J26+'48 Hours - SB (volume &amp; class)'!J26</f>
        <v>0</v>
      </c>
      <c r="K26" s="2">
        <f>'48 Hours - NB  (volume &amp; class)'!K26+'48 Hours - SB (volume &amp; class)'!K26</f>
        <v>0</v>
      </c>
      <c r="L26" s="2">
        <f>'48 Hours - NB  (volume &amp; class)'!L26+'48 Hours - SB (volume &amp; class)'!L26</f>
        <v>0</v>
      </c>
      <c r="M26" s="2">
        <f>'48 Hours - NB  (volume &amp; class)'!M26+'48 Hours - SB (volume &amp; class)'!M26</f>
        <v>0</v>
      </c>
      <c r="N26" s="2">
        <f>'48 Hours - NB  (volume &amp; class)'!N26+'48 Hours - SB (volume &amp; class)'!N26</f>
        <v>0</v>
      </c>
      <c r="O26" s="2">
        <f>'48 Hours - NB  (volume &amp; class)'!O26+'48 Hours - SB (volume &amp; class)'!O26</f>
        <v>0</v>
      </c>
      <c r="P26" s="2">
        <f>'48 Hours - NB  (volume &amp; class)'!P26+'48 Hours - SB (volume &amp; class)'!P26</f>
        <v>0</v>
      </c>
      <c r="Q26" s="47">
        <f t="shared" si="1"/>
        <v>0</v>
      </c>
    </row>
    <row r="27" spans="1:17" x14ac:dyDescent="0.2">
      <c r="A27" s="45">
        <f t="shared" si="0"/>
        <v>43620.624999</v>
      </c>
      <c r="B27" s="46">
        <f t="shared" si="2"/>
        <v>0.62499899999999997</v>
      </c>
      <c r="C27" s="1">
        <f>'48 Hours - NB  (volume &amp; class)'!C27+'48 Hours - SB (volume &amp; class)'!C27</f>
        <v>0</v>
      </c>
      <c r="D27" s="2">
        <f>'48 Hours - NB  (volume &amp; class)'!D27+'48 Hours - SB (volume &amp; class)'!D27</f>
        <v>0</v>
      </c>
      <c r="E27" s="2">
        <f>'48 Hours - NB  (volume &amp; class)'!E27+'48 Hours - SB (volume &amp; class)'!E27</f>
        <v>1</v>
      </c>
      <c r="F27" s="2">
        <f>'48 Hours - NB  (volume &amp; class)'!F27+'48 Hours - SB (volume &amp; class)'!F27</f>
        <v>0</v>
      </c>
      <c r="G27" s="2">
        <f>'48 Hours - NB  (volume &amp; class)'!G27+'48 Hours - SB (volume &amp; class)'!G27</f>
        <v>0</v>
      </c>
      <c r="H27" s="2">
        <f>'48 Hours - NB  (volume &amp; class)'!H27+'48 Hours - SB (volume &amp; class)'!H27</f>
        <v>0</v>
      </c>
      <c r="I27" s="2">
        <f>'48 Hours - NB  (volume &amp; class)'!I27+'48 Hours - SB (volume &amp; class)'!I27</f>
        <v>0</v>
      </c>
      <c r="J27" s="2">
        <f>'48 Hours - NB  (volume &amp; class)'!J27+'48 Hours - SB (volume &amp; class)'!J27</f>
        <v>0</v>
      </c>
      <c r="K27" s="2">
        <f>'48 Hours - NB  (volume &amp; class)'!K27+'48 Hours - SB (volume &amp; class)'!K27</f>
        <v>0</v>
      </c>
      <c r="L27" s="2">
        <f>'48 Hours - NB  (volume &amp; class)'!L27+'48 Hours - SB (volume &amp; class)'!L27</f>
        <v>0</v>
      </c>
      <c r="M27" s="2">
        <f>'48 Hours - NB  (volume &amp; class)'!M27+'48 Hours - SB (volume &amp; class)'!M27</f>
        <v>0</v>
      </c>
      <c r="N27" s="2">
        <f>'48 Hours - NB  (volume &amp; class)'!N27+'48 Hours - SB (volume &amp; class)'!N27</f>
        <v>0</v>
      </c>
      <c r="O27" s="2">
        <f>'48 Hours - NB  (volume &amp; class)'!O27+'48 Hours - SB (volume &amp; class)'!O27</f>
        <v>0</v>
      </c>
      <c r="P27" s="2">
        <f>'48 Hours - NB  (volume &amp; class)'!P27+'48 Hours - SB (volume &amp; class)'!P27</f>
        <v>0</v>
      </c>
      <c r="Q27" s="47">
        <f t="shared" si="1"/>
        <v>1</v>
      </c>
    </row>
    <row r="28" spans="1:17" x14ac:dyDescent="0.2">
      <c r="A28" s="45">
        <f t="shared" si="0"/>
        <v>43620.666665600002</v>
      </c>
      <c r="B28" s="46">
        <f t="shared" si="2"/>
        <v>0.66666559999999997</v>
      </c>
      <c r="C28" s="1">
        <f>'48 Hours - NB  (volume &amp; class)'!C28+'48 Hours - SB (volume &amp; class)'!C28</f>
        <v>0</v>
      </c>
      <c r="D28" s="2">
        <f>'48 Hours - NB  (volume &amp; class)'!D28+'48 Hours - SB (volume &amp; class)'!D28</f>
        <v>0</v>
      </c>
      <c r="E28" s="2">
        <f>'48 Hours - NB  (volume &amp; class)'!E28+'48 Hours - SB (volume &amp; class)'!E28</f>
        <v>0</v>
      </c>
      <c r="F28" s="2">
        <f>'48 Hours - NB  (volume &amp; class)'!F28+'48 Hours - SB (volume &amp; class)'!F28</f>
        <v>0</v>
      </c>
      <c r="G28" s="2">
        <f>'48 Hours - NB  (volume &amp; class)'!G28+'48 Hours - SB (volume &amp; class)'!G28</f>
        <v>0</v>
      </c>
      <c r="H28" s="2">
        <f>'48 Hours - NB  (volume &amp; class)'!H28+'48 Hours - SB (volume &amp; class)'!H28</f>
        <v>0</v>
      </c>
      <c r="I28" s="2">
        <f>'48 Hours - NB  (volume &amp; class)'!I28+'48 Hours - SB (volume &amp; class)'!I28</f>
        <v>0</v>
      </c>
      <c r="J28" s="2">
        <f>'48 Hours - NB  (volume &amp; class)'!J28+'48 Hours - SB (volume &amp; class)'!J28</f>
        <v>0</v>
      </c>
      <c r="K28" s="2">
        <f>'48 Hours - NB  (volume &amp; class)'!K28+'48 Hours - SB (volume &amp; class)'!K28</f>
        <v>0</v>
      </c>
      <c r="L28" s="2">
        <f>'48 Hours - NB  (volume &amp; class)'!L28+'48 Hours - SB (volume &amp; class)'!L28</f>
        <v>0</v>
      </c>
      <c r="M28" s="2">
        <f>'48 Hours - NB  (volume &amp; class)'!M28+'48 Hours - SB (volume &amp; class)'!M28</f>
        <v>0</v>
      </c>
      <c r="N28" s="2">
        <f>'48 Hours - NB  (volume &amp; class)'!N28+'48 Hours - SB (volume &amp; class)'!N28</f>
        <v>0</v>
      </c>
      <c r="O28" s="2">
        <f>'48 Hours - NB  (volume &amp; class)'!O28+'48 Hours - SB (volume &amp; class)'!O28</f>
        <v>0</v>
      </c>
      <c r="P28" s="2">
        <f>'48 Hours - NB  (volume &amp; class)'!P28+'48 Hours - SB (volume &amp; class)'!P28</f>
        <v>0</v>
      </c>
      <c r="Q28" s="47">
        <f t="shared" si="1"/>
        <v>0</v>
      </c>
    </row>
    <row r="29" spans="1:17" x14ac:dyDescent="0.2">
      <c r="A29" s="45">
        <f t="shared" si="0"/>
        <v>43620.708332200003</v>
      </c>
      <c r="B29" s="46">
        <f t="shared" si="2"/>
        <v>0.70833219999999997</v>
      </c>
      <c r="C29" s="1">
        <f>'48 Hours - NB  (volume &amp; class)'!C29+'48 Hours - SB (volume &amp; class)'!C29</f>
        <v>0</v>
      </c>
      <c r="D29" s="2">
        <f>'48 Hours - NB  (volume &amp; class)'!D29+'48 Hours - SB (volume &amp; class)'!D29</f>
        <v>0</v>
      </c>
      <c r="E29" s="2">
        <f>'48 Hours - NB  (volume &amp; class)'!E29+'48 Hours - SB (volume &amp; class)'!E29</f>
        <v>0</v>
      </c>
      <c r="F29" s="2">
        <f>'48 Hours - NB  (volume &amp; class)'!F29+'48 Hours - SB (volume &amp; class)'!F29</f>
        <v>0</v>
      </c>
      <c r="G29" s="2">
        <f>'48 Hours - NB  (volume &amp; class)'!G29+'48 Hours - SB (volume &amp; class)'!G29</f>
        <v>0</v>
      </c>
      <c r="H29" s="2">
        <f>'48 Hours - NB  (volume &amp; class)'!H29+'48 Hours - SB (volume &amp; class)'!H29</f>
        <v>0</v>
      </c>
      <c r="I29" s="2">
        <f>'48 Hours - NB  (volume &amp; class)'!I29+'48 Hours - SB (volume &amp; class)'!I29</f>
        <v>0</v>
      </c>
      <c r="J29" s="2">
        <f>'48 Hours - NB  (volume &amp; class)'!J29+'48 Hours - SB (volume &amp; class)'!J29</f>
        <v>0</v>
      </c>
      <c r="K29" s="2">
        <f>'48 Hours - NB  (volume &amp; class)'!K29+'48 Hours - SB (volume &amp; class)'!K29</f>
        <v>0</v>
      </c>
      <c r="L29" s="2">
        <f>'48 Hours - NB  (volume &amp; class)'!L29+'48 Hours - SB (volume &amp; class)'!L29</f>
        <v>0</v>
      </c>
      <c r="M29" s="2">
        <f>'48 Hours - NB  (volume &amp; class)'!M29+'48 Hours - SB (volume &amp; class)'!M29</f>
        <v>0</v>
      </c>
      <c r="N29" s="2">
        <f>'48 Hours - NB  (volume &amp; class)'!N29+'48 Hours - SB (volume &amp; class)'!N29</f>
        <v>0</v>
      </c>
      <c r="O29" s="2">
        <f>'48 Hours - NB  (volume &amp; class)'!O29+'48 Hours - SB (volume &amp; class)'!O29</f>
        <v>0</v>
      </c>
      <c r="P29" s="2">
        <f>'48 Hours - NB  (volume &amp; class)'!P29+'48 Hours - SB (volume &amp; class)'!P29</f>
        <v>0</v>
      </c>
      <c r="Q29" s="47">
        <f t="shared" si="1"/>
        <v>0</v>
      </c>
    </row>
    <row r="30" spans="1:17" x14ac:dyDescent="0.2">
      <c r="A30" s="45">
        <f t="shared" si="0"/>
        <v>43620.749998799998</v>
      </c>
      <c r="B30" s="46">
        <f t="shared" si="2"/>
        <v>0.74999879999999997</v>
      </c>
      <c r="C30" s="1">
        <f>'48 Hours - NB  (volume &amp; class)'!C30+'48 Hours - SB (volume &amp; class)'!C30</f>
        <v>0</v>
      </c>
      <c r="D30" s="2">
        <f>'48 Hours - NB  (volume &amp; class)'!D30+'48 Hours - SB (volume &amp; class)'!D30</f>
        <v>0</v>
      </c>
      <c r="E30" s="2">
        <f>'48 Hours - NB  (volume &amp; class)'!E30+'48 Hours - SB (volume &amp; class)'!E30</f>
        <v>0</v>
      </c>
      <c r="F30" s="2">
        <f>'48 Hours - NB  (volume &amp; class)'!F30+'48 Hours - SB (volume &amp; class)'!F30</f>
        <v>0</v>
      </c>
      <c r="G30" s="2">
        <f>'48 Hours - NB  (volume &amp; class)'!G30+'48 Hours - SB (volume &amp; class)'!G30</f>
        <v>0</v>
      </c>
      <c r="H30" s="2">
        <f>'48 Hours - NB  (volume &amp; class)'!H30+'48 Hours - SB (volume &amp; class)'!H30</f>
        <v>0</v>
      </c>
      <c r="I30" s="2">
        <f>'48 Hours - NB  (volume &amp; class)'!I30+'48 Hours - SB (volume &amp; class)'!I30</f>
        <v>0</v>
      </c>
      <c r="J30" s="2">
        <f>'48 Hours - NB  (volume &amp; class)'!J30+'48 Hours - SB (volume &amp; class)'!J30</f>
        <v>0</v>
      </c>
      <c r="K30" s="2">
        <f>'48 Hours - NB  (volume &amp; class)'!K30+'48 Hours - SB (volume &amp; class)'!K30</f>
        <v>0</v>
      </c>
      <c r="L30" s="2">
        <f>'48 Hours - NB  (volume &amp; class)'!L30+'48 Hours - SB (volume &amp; class)'!L30</f>
        <v>0</v>
      </c>
      <c r="M30" s="2">
        <f>'48 Hours - NB  (volume &amp; class)'!M30+'48 Hours - SB (volume &amp; class)'!M30</f>
        <v>0</v>
      </c>
      <c r="N30" s="2">
        <f>'48 Hours - NB  (volume &amp; class)'!N30+'48 Hours - SB (volume &amp; class)'!N30</f>
        <v>0</v>
      </c>
      <c r="O30" s="2">
        <f>'48 Hours - NB  (volume &amp; class)'!O30+'48 Hours - SB (volume &amp; class)'!O30</f>
        <v>0</v>
      </c>
      <c r="P30" s="2">
        <f>'48 Hours - NB  (volume &amp; class)'!P30+'48 Hours - SB (volume &amp; class)'!P30</f>
        <v>0</v>
      </c>
      <c r="Q30" s="47">
        <f t="shared" si="1"/>
        <v>0</v>
      </c>
    </row>
    <row r="31" spans="1:17" x14ac:dyDescent="0.2">
      <c r="A31" s="45">
        <f t="shared" si="0"/>
        <v>43620.7916654</v>
      </c>
      <c r="B31" s="46">
        <f t="shared" si="2"/>
        <v>0.79166539999999996</v>
      </c>
      <c r="C31" s="1">
        <f>'48 Hours - NB  (volume &amp; class)'!C31+'48 Hours - SB (volume &amp; class)'!C31</f>
        <v>0</v>
      </c>
      <c r="D31" s="2">
        <f>'48 Hours - NB  (volume &amp; class)'!D31+'48 Hours - SB (volume &amp; class)'!D31</f>
        <v>0</v>
      </c>
      <c r="E31" s="2">
        <f>'48 Hours - NB  (volume &amp; class)'!E31+'48 Hours - SB (volume &amp; class)'!E31</f>
        <v>0</v>
      </c>
      <c r="F31" s="2">
        <f>'48 Hours - NB  (volume &amp; class)'!F31+'48 Hours - SB (volume &amp; class)'!F31</f>
        <v>0</v>
      </c>
      <c r="G31" s="2">
        <f>'48 Hours - NB  (volume &amp; class)'!G31+'48 Hours - SB (volume &amp; class)'!G31</f>
        <v>0</v>
      </c>
      <c r="H31" s="2">
        <f>'48 Hours - NB  (volume &amp; class)'!H31+'48 Hours - SB (volume &amp; class)'!H31</f>
        <v>0</v>
      </c>
      <c r="I31" s="2">
        <f>'48 Hours - NB  (volume &amp; class)'!I31+'48 Hours - SB (volume &amp; class)'!I31</f>
        <v>0</v>
      </c>
      <c r="J31" s="2">
        <f>'48 Hours - NB  (volume &amp; class)'!J31+'48 Hours - SB (volume &amp; class)'!J31</f>
        <v>0</v>
      </c>
      <c r="K31" s="2">
        <f>'48 Hours - NB  (volume &amp; class)'!K31+'48 Hours - SB (volume &amp; class)'!K31</f>
        <v>0</v>
      </c>
      <c r="L31" s="2">
        <f>'48 Hours - NB  (volume &amp; class)'!L31+'48 Hours - SB (volume &amp; class)'!L31</f>
        <v>0</v>
      </c>
      <c r="M31" s="2">
        <f>'48 Hours - NB  (volume &amp; class)'!M31+'48 Hours - SB (volume &amp; class)'!M31</f>
        <v>0</v>
      </c>
      <c r="N31" s="2">
        <f>'48 Hours - NB  (volume &amp; class)'!N31+'48 Hours - SB (volume &amp; class)'!N31</f>
        <v>0</v>
      </c>
      <c r="O31" s="2">
        <f>'48 Hours - NB  (volume &amp; class)'!O31+'48 Hours - SB (volume &amp; class)'!O31</f>
        <v>0</v>
      </c>
      <c r="P31" s="2">
        <f>'48 Hours - NB  (volume &amp; class)'!P31+'48 Hours - SB (volume &amp; class)'!P31</f>
        <v>0</v>
      </c>
      <c r="Q31" s="47">
        <f t="shared" si="1"/>
        <v>0</v>
      </c>
    </row>
    <row r="32" spans="1:17" x14ac:dyDescent="0.2">
      <c r="A32" s="45">
        <f t="shared" si="0"/>
        <v>43620.833332000002</v>
      </c>
      <c r="B32" s="46">
        <f t="shared" si="2"/>
        <v>0.83333199999999996</v>
      </c>
      <c r="C32" s="1">
        <f>'48 Hours - NB  (volume &amp; class)'!C32+'48 Hours - SB (volume &amp; class)'!C32</f>
        <v>0</v>
      </c>
      <c r="D32" s="2">
        <f>'48 Hours - NB  (volume &amp; class)'!D32+'48 Hours - SB (volume &amp; class)'!D32</f>
        <v>0</v>
      </c>
      <c r="E32" s="2">
        <f>'48 Hours - NB  (volume &amp; class)'!E32+'48 Hours - SB (volume &amp; class)'!E32</f>
        <v>0</v>
      </c>
      <c r="F32" s="2">
        <f>'48 Hours - NB  (volume &amp; class)'!F32+'48 Hours - SB (volume &amp; class)'!F32</f>
        <v>0</v>
      </c>
      <c r="G32" s="2">
        <f>'48 Hours - NB  (volume &amp; class)'!G32+'48 Hours - SB (volume &amp; class)'!G32</f>
        <v>0</v>
      </c>
      <c r="H32" s="2">
        <f>'48 Hours - NB  (volume &amp; class)'!H32+'48 Hours - SB (volume &amp; class)'!H32</f>
        <v>0</v>
      </c>
      <c r="I32" s="2">
        <f>'48 Hours - NB  (volume &amp; class)'!I32+'48 Hours - SB (volume &amp; class)'!I32</f>
        <v>0</v>
      </c>
      <c r="J32" s="2">
        <f>'48 Hours - NB  (volume &amp; class)'!J32+'48 Hours - SB (volume &amp; class)'!J32</f>
        <v>0</v>
      </c>
      <c r="K32" s="2">
        <f>'48 Hours - NB  (volume &amp; class)'!K32+'48 Hours - SB (volume &amp; class)'!K32</f>
        <v>0</v>
      </c>
      <c r="L32" s="2">
        <f>'48 Hours - NB  (volume &amp; class)'!L32+'48 Hours - SB (volume &amp; class)'!L32</f>
        <v>0</v>
      </c>
      <c r="M32" s="2">
        <f>'48 Hours - NB  (volume &amp; class)'!M32+'48 Hours - SB (volume &amp; class)'!M32</f>
        <v>0</v>
      </c>
      <c r="N32" s="2">
        <f>'48 Hours - NB  (volume &amp; class)'!N32+'48 Hours - SB (volume &amp; class)'!N32</f>
        <v>0</v>
      </c>
      <c r="O32" s="2">
        <f>'48 Hours - NB  (volume &amp; class)'!O32+'48 Hours - SB (volume &amp; class)'!O32</f>
        <v>0</v>
      </c>
      <c r="P32" s="2">
        <f>'48 Hours - NB  (volume &amp; class)'!P32+'48 Hours - SB (volume &amp; class)'!P32</f>
        <v>0</v>
      </c>
      <c r="Q32" s="47">
        <f t="shared" si="1"/>
        <v>0</v>
      </c>
    </row>
    <row r="33" spans="1:17" x14ac:dyDescent="0.2">
      <c r="A33" s="45">
        <f t="shared" si="0"/>
        <v>43620.874998599997</v>
      </c>
      <c r="B33" s="46">
        <f t="shared" si="2"/>
        <v>0.87499859999999996</v>
      </c>
      <c r="C33" s="1">
        <f>'48 Hours - NB  (volume &amp; class)'!C33+'48 Hours - SB (volume &amp; class)'!C33</f>
        <v>0</v>
      </c>
      <c r="D33" s="2">
        <f>'48 Hours - NB  (volume &amp; class)'!D33+'48 Hours - SB (volume &amp; class)'!D33</f>
        <v>0</v>
      </c>
      <c r="E33" s="2">
        <f>'48 Hours - NB  (volume &amp; class)'!E33+'48 Hours - SB (volume &amp; class)'!E33</f>
        <v>0</v>
      </c>
      <c r="F33" s="2">
        <f>'48 Hours - NB  (volume &amp; class)'!F33+'48 Hours - SB (volume &amp; class)'!F33</f>
        <v>0</v>
      </c>
      <c r="G33" s="2">
        <f>'48 Hours - NB  (volume &amp; class)'!G33+'48 Hours - SB (volume &amp; class)'!G33</f>
        <v>0</v>
      </c>
      <c r="H33" s="2">
        <f>'48 Hours - NB  (volume &amp; class)'!H33+'48 Hours - SB (volume &amp; class)'!H33</f>
        <v>0</v>
      </c>
      <c r="I33" s="2">
        <f>'48 Hours - NB  (volume &amp; class)'!I33+'48 Hours - SB (volume &amp; class)'!I33</f>
        <v>0</v>
      </c>
      <c r="J33" s="2">
        <f>'48 Hours - NB  (volume &amp; class)'!J33+'48 Hours - SB (volume &amp; class)'!J33</f>
        <v>0</v>
      </c>
      <c r="K33" s="2">
        <f>'48 Hours - NB  (volume &amp; class)'!K33+'48 Hours - SB (volume &amp; class)'!K33</f>
        <v>0</v>
      </c>
      <c r="L33" s="2">
        <f>'48 Hours - NB  (volume &amp; class)'!L33+'48 Hours - SB (volume &amp; class)'!L33</f>
        <v>0</v>
      </c>
      <c r="M33" s="2">
        <f>'48 Hours - NB  (volume &amp; class)'!M33+'48 Hours - SB (volume &amp; class)'!M33</f>
        <v>0</v>
      </c>
      <c r="N33" s="2">
        <f>'48 Hours - NB  (volume &amp; class)'!N33+'48 Hours - SB (volume &amp; class)'!N33</f>
        <v>0</v>
      </c>
      <c r="O33" s="2">
        <f>'48 Hours - NB  (volume &amp; class)'!O33+'48 Hours - SB (volume &amp; class)'!O33</f>
        <v>0</v>
      </c>
      <c r="P33" s="2">
        <f>'48 Hours - NB  (volume &amp; class)'!P33+'48 Hours - SB (volume &amp; class)'!P33</f>
        <v>0</v>
      </c>
      <c r="Q33" s="47">
        <f t="shared" si="1"/>
        <v>0</v>
      </c>
    </row>
    <row r="34" spans="1:17" x14ac:dyDescent="0.2">
      <c r="A34" s="45">
        <f t="shared" si="0"/>
        <v>43620.916665199999</v>
      </c>
      <c r="B34" s="46">
        <f t="shared" si="2"/>
        <v>0.91666519999999996</v>
      </c>
      <c r="C34" s="1">
        <f>'48 Hours - NB  (volume &amp; class)'!C34+'48 Hours - SB (volume &amp; class)'!C34</f>
        <v>0</v>
      </c>
      <c r="D34" s="2">
        <f>'48 Hours - NB  (volume &amp; class)'!D34+'48 Hours - SB (volume &amp; class)'!D34</f>
        <v>0</v>
      </c>
      <c r="E34" s="2">
        <f>'48 Hours - NB  (volume &amp; class)'!E34+'48 Hours - SB (volume &amp; class)'!E34</f>
        <v>0</v>
      </c>
      <c r="F34" s="2">
        <f>'48 Hours - NB  (volume &amp; class)'!F34+'48 Hours - SB (volume &amp; class)'!F34</f>
        <v>0</v>
      </c>
      <c r="G34" s="2">
        <f>'48 Hours - NB  (volume &amp; class)'!G34+'48 Hours - SB (volume &amp; class)'!G34</f>
        <v>0</v>
      </c>
      <c r="H34" s="2">
        <f>'48 Hours - NB  (volume &amp; class)'!H34+'48 Hours - SB (volume &amp; class)'!H34</f>
        <v>0</v>
      </c>
      <c r="I34" s="2">
        <f>'48 Hours - NB  (volume &amp; class)'!I34+'48 Hours - SB (volume &amp; class)'!I34</f>
        <v>0</v>
      </c>
      <c r="J34" s="2">
        <f>'48 Hours - NB  (volume &amp; class)'!J34+'48 Hours - SB (volume &amp; class)'!J34</f>
        <v>0</v>
      </c>
      <c r="K34" s="2">
        <f>'48 Hours - NB  (volume &amp; class)'!K34+'48 Hours - SB (volume &amp; class)'!K34</f>
        <v>0</v>
      </c>
      <c r="L34" s="2">
        <f>'48 Hours - NB  (volume &amp; class)'!L34+'48 Hours - SB (volume &amp; class)'!L34</f>
        <v>0</v>
      </c>
      <c r="M34" s="2">
        <f>'48 Hours - NB  (volume &amp; class)'!M34+'48 Hours - SB (volume &amp; class)'!M34</f>
        <v>0</v>
      </c>
      <c r="N34" s="2">
        <f>'48 Hours - NB  (volume &amp; class)'!N34+'48 Hours - SB (volume &amp; class)'!N34</f>
        <v>0</v>
      </c>
      <c r="O34" s="2">
        <f>'48 Hours - NB  (volume &amp; class)'!O34+'48 Hours - SB (volume &amp; class)'!O34</f>
        <v>0</v>
      </c>
      <c r="P34" s="2">
        <f>'48 Hours - NB  (volume &amp; class)'!P34+'48 Hours - SB (volume &amp; class)'!P34</f>
        <v>0</v>
      </c>
      <c r="Q34" s="47">
        <f t="shared" si="1"/>
        <v>0</v>
      </c>
    </row>
    <row r="35" spans="1:17" x14ac:dyDescent="0.2">
      <c r="A35" s="45">
        <f t="shared" si="0"/>
        <v>43620.9583318</v>
      </c>
      <c r="B35" s="46">
        <f t="shared" si="2"/>
        <v>0.95833179999999996</v>
      </c>
      <c r="C35" s="1">
        <f>'48 Hours - NB  (volume &amp; class)'!C35+'48 Hours - SB (volume &amp; class)'!C35</f>
        <v>0</v>
      </c>
      <c r="D35" s="2">
        <f>'48 Hours - NB  (volume &amp; class)'!D35+'48 Hours - SB (volume &amp; class)'!D35</f>
        <v>0</v>
      </c>
      <c r="E35" s="2">
        <f>'48 Hours - NB  (volume &amp; class)'!E35+'48 Hours - SB (volume &amp; class)'!E35</f>
        <v>0</v>
      </c>
      <c r="F35" s="2">
        <f>'48 Hours - NB  (volume &amp; class)'!F35+'48 Hours - SB (volume &amp; class)'!F35</f>
        <v>0</v>
      </c>
      <c r="G35" s="2">
        <f>'48 Hours - NB  (volume &amp; class)'!G35+'48 Hours - SB (volume &amp; class)'!G35</f>
        <v>0</v>
      </c>
      <c r="H35" s="2">
        <f>'48 Hours - NB  (volume &amp; class)'!H35+'48 Hours - SB (volume &amp; class)'!H35</f>
        <v>0</v>
      </c>
      <c r="I35" s="2">
        <f>'48 Hours - NB  (volume &amp; class)'!I35+'48 Hours - SB (volume &amp; class)'!I35</f>
        <v>0</v>
      </c>
      <c r="J35" s="2">
        <f>'48 Hours - NB  (volume &amp; class)'!J35+'48 Hours - SB (volume &amp; class)'!J35</f>
        <v>0</v>
      </c>
      <c r="K35" s="2">
        <f>'48 Hours - NB  (volume &amp; class)'!K35+'48 Hours - SB (volume &amp; class)'!K35</f>
        <v>0</v>
      </c>
      <c r="L35" s="2">
        <f>'48 Hours - NB  (volume &amp; class)'!L35+'48 Hours - SB (volume &amp; class)'!L35</f>
        <v>0</v>
      </c>
      <c r="M35" s="2">
        <f>'48 Hours - NB  (volume &amp; class)'!M35+'48 Hours - SB (volume &amp; class)'!M35</f>
        <v>0</v>
      </c>
      <c r="N35" s="2">
        <f>'48 Hours - NB  (volume &amp; class)'!N35+'48 Hours - SB (volume &amp; class)'!N35</f>
        <v>0</v>
      </c>
      <c r="O35" s="2">
        <f>'48 Hours - NB  (volume &amp; class)'!O35+'48 Hours - SB (volume &amp; class)'!O35</f>
        <v>0</v>
      </c>
      <c r="P35" s="2">
        <f>'48 Hours - NB  (volume &amp; class)'!P35+'48 Hours - SB (volume &amp; class)'!P35</f>
        <v>0</v>
      </c>
      <c r="Q35" s="47">
        <f t="shared" si="1"/>
        <v>0</v>
      </c>
    </row>
    <row r="36" spans="1:17" x14ac:dyDescent="0.2">
      <c r="A36" s="45">
        <f t="shared" si="0"/>
        <v>43620.999998400002</v>
      </c>
      <c r="B36" s="46">
        <f t="shared" si="2"/>
        <v>0.99999839999999995</v>
      </c>
      <c r="C36" s="1">
        <f>'48 Hours - NB  (volume &amp; class)'!C36+'48 Hours - SB (volume &amp; class)'!C36</f>
        <v>0</v>
      </c>
      <c r="D36" s="2">
        <f>'48 Hours - NB  (volume &amp; class)'!D36+'48 Hours - SB (volume &amp; class)'!D36</f>
        <v>0</v>
      </c>
      <c r="E36" s="2">
        <f>'48 Hours - NB  (volume &amp; class)'!E36+'48 Hours - SB (volume &amp; class)'!E36</f>
        <v>0</v>
      </c>
      <c r="F36" s="2">
        <f>'48 Hours - NB  (volume &amp; class)'!F36+'48 Hours - SB (volume &amp; class)'!F36</f>
        <v>0</v>
      </c>
      <c r="G36" s="2">
        <f>'48 Hours - NB  (volume &amp; class)'!G36+'48 Hours - SB (volume &amp; class)'!G36</f>
        <v>0</v>
      </c>
      <c r="H36" s="2">
        <f>'48 Hours - NB  (volume &amp; class)'!H36+'48 Hours - SB (volume &amp; class)'!H36</f>
        <v>0</v>
      </c>
      <c r="I36" s="2">
        <f>'48 Hours - NB  (volume &amp; class)'!I36+'48 Hours - SB (volume &amp; class)'!I36</f>
        <v>0</v>
      </c>
      <c r="J36" s="2">
        <f>'48 Hours - NB  (volume &amp; class)'!J36+'48 Hours - SB (volume &amp; class)'!J36</f>
        <v>0</v>
      </c>
      <c r="K36" s="2">
        <f>'48 Hours - NB  (volume &amp; class)'!K36+'48 Hours - SB (volume &amp; class)'!K36</f>
        <v>0</v>
      </c>
      <c r="L36" s="2">
        <f>'48 Hours - NB  (volume &amp; class)'!L36+'48 Hours - SB (volume &amp; class)'!L36</f>
        <v>0</v>
      </c>
      <c r="M36" s="2">
        <f>'48 Hours - NB  (volume &amp; class)'!M36+'48 Hours - SB (volume &amp; class)'!M36</f>
        <v>0</v>
      </c>
      <c r="N36" s="2">
        <f>'48 Hours - NB  (volume &amp; class)'!N36+'48 Hours - SB (volume &amp; class)'!N36</f>
        <v>0</v>
      </c>
      <c r="O36" s="2">
        <f>'48 Hours - NB  (volume &amp; class)'!O36+'48 Hours - SB (volume &amp; class)'!O36</f>
        <v>0</v>
      </c>
      <c r="P36" s="2">
        <f>'48 Hours - NB  (volume &amp; class)'!P36+'48 Hours - SB (volume &amp; class)'!P36</f>
        <v>0</v>
      </c>
      <c r="Q36" s="47">
        <f t="shared" si="1"/>
        <v>0</v>
      </c>
    </row>
    <row r="37" spans="1:17" x14ac:dyDescent="0.2">
      <c r="A37" s="45">
        <f t="shared" si="0"/>
        <v>43621.041664999997</v>
      </c>
      <c r="B37" s="46">
        <f t="shared" si="2"/>
        <v>1.0416650000000001</v>
      </c>
      <c r="C37" s="1">
        <f>'48 Hours - NB  (volume &amp; class)'!C37+'48 Hours - SB (volume &amp; class)'!C37</f>
        <v>0</v>
      </c>
      <c r="D37" s="2">
        <f>'48 Hours - NB  (volume &amp; class)'!D37+'48 Hours - SB (volume &amp; class)'!D37</f>
        <v>0</v>
      </c>
      <c r="E37" s="2">
        <f>'48 Hours - NB  (volume &amp; class)'!E37+'48 Hours - SB (volume &amp; class)'!E37</f>
        <v>0</v>
      </c>
      <c r="F37" s="2">
        <f>'48 Hours - NB  (volume &amp; class)'!F37+'48 Hours - SB (volume &amp; class)'!F37</f>
        <v>0</v>
      </c>
      <c r="G37" s="2">
        <f>'48 Hours - NB  (volume &amp; class)'!G37+'48 Hours - SB (volume &amp; class)'!G37</f>
        <v>0</v>
      </c>
      <c r="H37" s="2">
        <f>'48 Hours - NB  (volume &amp; class)'!H37+'48 Hours - SB (volume &amp; class)'!H37</f>
        <v>0</v>
      </c>
      <c r="I37" s="2">
        <f>'48 Hours - NB  (volume &amp; class)'!I37+'48 Hours - SB (volume &amp; class)'!I37</f>
        <v>0</v>
      </c>
      <c r="J37" s="2">
        <f>'48 Hours - NB  (volume &amp; class)'!J37+'48 Hours - SB (volume &amp; class)'!J37</f>
        <v>0</v>
      </c>
      <c r="K37" s="2">
        <f>'48 Hours - NB  (volume &amp; class)'!K37+'48 Hours - SB (volume &amp; class)'!K37</f>
        <v>0</v>
      </c>
      <c r="L37" s="2">
        <f>'48 Hours - NB  (volume &amp; class)'!L37+'48 Hours - SB (volume &amp; class)'!L37</f>
        <v>0</v>
      </c>
      <c r="M37" s="2">
        <f>'48 Hours - NB  (volume &amp; class)'!M37+'48 Hours - SB (volume &amp; class)'!M37</f>
        <v>0</v>
      </c>
      <c r="N37" s="2">
        <f>'48 Hours - NB  (volume &amp; class)'!N37+'48 Hours - SB (volume &amp; class)'!N37</f>
        <v>0</v>
      </c>
      <c r="O37" s="2">
        <f>'48 Hours - NB  (volume &amp; class)'!O37+'48 Hours - SB (volume &amp; class)'!O37</f>
        <v>0</v>
      </c>
      <c r="P37" s="2">
        <f>'48 Hours - NB  (volume &amp; class)'!P37+'48 Hours - SB (volume &amp; class)'!P37</f>
        <v>0</v>
      </c>
      <c r="Q37" s="47">
        <f t="shared" si="1"/>
        <v>0</v>
      </c>
    </row>
    <row r="38" spans="1:17" x14ac:dyDescent="0.2">
      <c r="A38" s="45">
        <f t="shared" si="0"/>
        <v>43621.083331599999</v>
      </c>
      <c r="B38" s="46">
        <f t="shared" si="2"/>
        <v>1.0833316000000002</v>
      </c>
      <c r="C38" s="1">
        <f>'48 Hours - NB  (volume &amp; class)'!C38+'48 Hours - SB (volume &amp; class)'!C38</f>
        <v>0</v>
      </c>
      <c r="D38" s="2">
        <f>'48 Hours - NB  (volume &amp; class)'!D38+'48 Hours - SB (volume &amp; class)'!D38</f>
        <v>0</v>
      </c>
      <c r="E38" s="2">
        <f>'48 Hours - NB  (volume &amp; class)'!E38+'48 Hours - SB (volume &amp; class)'!E38</f>
        <v>0</v>
      </c>
      <c r="F38" s="2">
        <f>'48 Hours - NB  (volume &amp; class)'!F38+'48 Hours - SB (volume &amp; class)'!F38</f>
        <v>0</v>
      </c>
      <c r="G38" s="2">
        <f>'48 Hours - NB  (volume &amp; class)'!G38+'48 Hours - SB (volume &amp; class)'!G38</f>
        <v>0</v>
      </c>
      <c r="H38" s="2">
        <f>'48 Hours - NB  (volume &amp; class)'!H38+'48 Hours - SB (volume &amp; class)'!H38</f>
        <v>0</v>
      </c>
      <c r="I38" s="2">
        <f>'48 Hours - NB  (volume &amp; class)'!I38+'48 Hours - SB (volume &amp; class)'!I38</f>
        <v>0</v>
      </c>
      <c r="J38" s="2">
        <f>'48 Hours - NB  (volume &amp; class)'!J38+'48 Hours - SB (volume &amp; class)'!J38</f>
        <v>0</v>
      </c>
      <c r="K38" s="2">
        <f>'48 Hours - NB  (volume &amp; class)'!K38+'48 Hours - SB (volume &amp; class)'!K38</f>
        <v>0</v>
      </c>
      <c r="L38" s="2">
        <f>'48 Hours - NB  (volume &amp; class)'!L38+'48 Hours - SB (volume &amp; class)'!L38</f>
        <v>0</v>
      </c>
      <c r="M38" s="2">
        <f>'48 Hours - NB  (volume &amp; class)'!M38+'48 Hours - SB (volume &amp; class)'!M38</f>
        <v>0</v>
      </c>
      <c r="N38" s="2">
        <f>'48 Hours - NB  (volume &amp; class)'!N38+'48 Hours - SB (volume &amp; class)'!N38</f>
        <v>0</v>
      </c>
      <c r="O38" s="2">
        <f>'48 Hours - NB  (volume &amp; class)'!O38+'48 Hours - SB (volume &amp; class)'!O38</f>
        <v>0</v>
      </c>
      <c r="P38" s="2">
        <f>'48 Hours - NB  (volume &amp; class)'!P38+'48 Hours - SB (volume &amp; class)'!P38</f>
        <v>0</v>
      </c>
      <c r="Q38" s="47">
        <f t="shared" si="1"/>
        <v>0</v>
      </c>
    </row>
    <row r="39" spans="1:17" x14ac:dyDescent="0.2">
      <c r="A39" s="45">
        <f t="shared" si="0"/>
        <v>43621.124998200001</v>
      </c>
      <c r="B39" s="46">
        <f t="shared" si="2"/>
        <v>1.1249982000000003</v>
      </c>
      <c r="C39" s="1">
        <f>'48 Hours - NB  (volume &amp; class)'!C39+'48 Hours - SB (volume &amp; class)'!C39</f>
        <v>0</v>
      </c>
      <c r="D39" s="2">
        <f>'48 Hours - NB  (volume &amp; class)'!D39+'48 Hours - SB (volume &amp; class)'!D39</f>
        <v>0</v>
      </c>
      <c r="E39" s="2">
        <f>'48 Hours - NB  (volume &amp; class)'!E39+'48 Hours - SB (volume &amp; class)'!E39</f>
        <v>0</v>
      </c>
      <c r="F39" s="2">
        <f>'48 Hours - NB  (volume &amp; class)'!F39+'48 Hours - SB (volume &amp; class)'!F39</f>
        <v>0</v>
      </c>
      <c r="G39" s="2">
        <f>'48 Hours - NB  (volume &amp; class)'!G39+'48 Hours - SB (volume &amp; class)'!G39</f>
        <v>0</v>
      </c>
      <c r="H39" s="2">
        <f>'48 Hours - NB  (volume &amp; class)'!H39+'48 Hours - SB (volume &amp; class)'!H39</f>
        <v>0</v>
      </c>
      <c r="I39" s="2">
        <f>'48 Hours - NB  (volume &amp; class)'!I39+'48 Hours - SB (volume &amp; class)'!I39</f>
        <v>0</v>
      </c>
      <c r="J39" s="2">
        <f>'48 Hours - NB  (volume &amp; class)'!J39+'48 Hours - SB (volume &amp; class)'!J39</f>
        <v>0</v>
      </c>
      <c r="K39" s="2">
        <f>'48 Hours - NB  (volume &amp; class)'!K39+'48 Hours - SB (volume &amp; class)'!K39</f>
        <v>0</v>
      </c>
      <c r="L39" s="2">
        <f>'48 Hours - NB  (volume &amp; class)'!L39+'48 Hours - SB (volume &amp; class)'!L39</f>
        <v>0</v>
      </c>
      <c r="M39" s="2">
        <f>'48 Hours - NB  (volume &amp; class)'!M39+'48 Hours - SB (volume &amp; class)'!M39</f>
        <v>0</v>
      </c>
      <c r="N39" s="2">
        <f>'48 Hours - NB  (volume &amp; class)'!N39+'48 Hours - SB (volume &amp; class)'!N39</f>
        <v>0</v>
      </c>
      <c r="O39" s="2">
        <f>'48 Hours - NB  (volume &amp; class)'!O39+'48 Hours - SB (volume &amp; class)'!O39</f>
        <v>0</v>
      </c>
      <c r="P39" s="2">
        <f>'48 Hours - NB  (volume &amp; class)'!P39+'48 Hours - SB (volume &amp; class)'!P39</f>
        <v>0</v>
      </c>
      <c r="Q39" s="47">
        <f t="shared" si="1"/>
        <v>0</v>
      </c>
    </row>
    <row r="40" spans="1:17" x14ac:dyDescent="0.2">
      <c r="A40" s="45">
        <f t="shared" si="0"/>
        <v>43621.166664800003</v>
      </c>
      <c r="B40" s="46">
        <f t="shared" si="2"/>
        <v>1.1666648000000004</v>
      </c>
      <c r="C40" s="1">
        <f>'48 Hours - NB  (volume &amp; class)'!C40+'48 Hours - SB (volume &amp; class)'!C40</f>
        <v>0</v>
      </c>
      <c r="D40" s="2">
        <f>'48 Hours - NB  (volume &amp; class)'!D40+'48 Hours - SB (volume &amp; class)'!D40</f>
        <v>0</v>
      </c>
      <c r="E40" s="2">
        <f>'48 Hours - NB  (volume &amp; class)'!E40+'48 Hours - SB (volume &amp; class)'!E40</f>
        <v>0</v>
      </c>
      <c r="F40" s="2">
        <f>'48 Hours - NB  (volume &amp; class)'!F40+'48 Hours - SB (volume &amp; class)'!F40</f>
        <v>0</v>
      </c>
      <c r="G40" s="2">
        <f>'48 Hours - NB  (volume &amp; class)'!G40+'48 Hours - SB (volume &amp; class)'!G40</f>
        <v>0</v>
      </c>
      <c r="H40" s="2">
        <f>'48 Hours - NB  (volume &amp; class)'!H40+'48 Hours - SB (volume &amp; class)'!H40</f>
        <v>0</v>
      </c>
      <c r="I40" s="2">
        <f>'48 Hours - NB  (volume &amp; class)'!I40+'48 Hours - SB (volume &amp; class)'!I40</f>
        <v>0</v>
      </c>
      <c r="J40" s="2">
        <f>'48 Hours - NB  (volume &amp; class)'!J40+'48 Hours - SB (volume &amp; class)'!J40</f>
        <v>0</v>
      </c>
      <c r="K40" s="2">
        <f>'48 Hours - NB  (volume &amp; class)'!K40+'48 Hours - SB (volume &amp; class)'!K40</f>
        <v>0</v>
      </c>
      <c r="L40" s="2">
        <f>'48 Hours - NB  (volume &amp; class)'!L40+'48 Hours - SB (volume &amp; class)'!L40</f>
        <v>0</v>
      </c>
      <c r="M40" s="2">
        <f>'48 Hours - NB  (volume &amp; class)'!M40+'48 Hours - SB (volume &amp; class)'!M40</f>
        <v>0</v>
      </c>
      <c r="N40" s="2">
        <f>'48 Hours - NB  (volume &amp; class)'!N40+'48 Hours - SB (volume &amp; class)'!N40</f>
        <v>0</v>
      </c>
      <c r="O40" s="2">
        <f>'48 Hours - NB  (volume &amp; class)'!O40+'48 Hours - SB (volume &amp; class)'!O40</f>
        <v>0</v>
      </c>
      <c r="P40" s="2">
        <f>'48 Hours - NB  (volume &amp; class)'!P40+'48 Hours - SB (volume &amp; class)'!P40</f>
        <v>0</v>
      </c>
      <c r="Q40" s="47">
        <f t="shared" si="1"/>
        <v>0</v>
      </c>
    </row>
    <row r="41" spans="1:17" x14ac:dyDescent="0.2">
      <c r="A41" s="45">
        <f t="shared" si="0"/>
        <v>43621.208331399997</v>
      </c>
      <c r="B41" s="46">
        <f t="shared" si="2"/>
        <v>1.2083314000000005</v>
      </c>
      <c r="C41" s="1">
        <f>'48 Hours - NB  (volume &amp; class)'!C41+'48 Hours - SB (volume &amp; class)'!C41</f>
        <v>0</v>
      </c>
      <c r="D41" s="2">
        <f>'48 Hours - NB  (volume &amp; class)'!D41+'48 Hours - SB (volume &amp; class)'!D41</f>
        <v>0</v>
      </c>
      <c r="E41" s="2">
        <f>'48 Hours - NB  (volume &amp; class)'!E41+'48 Hours - SB (volume &amp; class)'!E41</f>
        <v>0</v>
      </c>
      <c r="F41" s="2">
        <f>'48 Hours - NB  (volume &amp; class)'!F41+'48 Hours - SB (volume &amp; class)'!F41</f>
        <v>0</v>
      </c>
      <c r="G41" s="2">
        <f>'48 Hours - NB  (volume &amp; class)'!G41+'48 Hours - SB (volume &amp; class)'!G41</f>
        <v>0</v>
      </c>
      <c r="H41" s="2">
        <f>'48 Hours - NB  (volume &amp; class)'!H41+'48 Hours - SB (volume &amp; class)'!H41</f>
        <v>0</v>
      </c>
      <c r="I41" s="2">
        <f>'48 Hours - NB  (volume &amp; class)'!I41+'48 Hours - SB (volume &amp; class)'!I41</f>
        <v>0</v>
      </c>
      <c r="J41" s="2">
        <f>'48 Hours - NB  (volume &amp; class)'!J41+'48 Hours - SB (volume &amp; class)'!J41</f>
        <v>0</v>
      </c>
      <c r="K41" s="2">
        <f>'48 Hours - NB  (volume &amp; class)'!K41+'48 Hours - SB (volume &amp; class)'!K41</f>
        <v>0</v>
      </c>
      <c r="L41" s="2">
        <f>'48 Hours - NB  (volume &amp; class)'!L41+'48 Hours - SB (volume &amp; class)'!L41</f>
        <v>0</v>
      </c>
      <c r="M41" s="2">
        <f>'48 Hours - NB  (volume &amp; class)'!M41+'48 Hours - SB (volume &amp; class)'!M41</f>
        <v>0</v>
      </c>
      <c r="N41" s="2">
        <f>'48 Hours - NB  (volume &amp; class)'!N41+'48 Hours - SB (volume &amp; class)'!N41</f>
        <v>0</v>
      </c>
      <c r="O41" s="2">
        <f>'48 Hours - NB  (volume &amp; class)'!O41+'48 Hours - SB (volume &amp; class)'!O41</f>
        <v>0</v>
      </c>
      <c r="P41" s="2">
        <f>'48 Hours - NB  (volume &amp; class)'!P41+'48 Hours - SB (volume &amp; class)'!P41</f>
        <v>0</v>
      </c>
      <c r="Q41" s="47">
        <f t="shared" si="1"/>
        <v>0</v>
      </c>
    </row>
    <row r="42" spans="1:17" x14ac:dyDescent="0.2">
      <c r="A42" s="45">
        <f t="shared" si="0"/>
        <v>43621.249997999999</v>
      </c>
      <c r="B42" s="46">
        <f t="shared" si="2"/>
        <v>1.2499980000000006</v>
      </c>
      <c r="C42" s="1">
        <f>'48 Hours - NB  (volume &amp; class)'!C42+'48 Hours - SB (volume &amp; class)'!C42</f>
        <v>0</v>
      </c>
      <c r="D42" s="2">
        <f>'48 Hours - NB  (volume &amp; class)'!D42+'48 Hours - SB (volume &amp; class)'!D42</f>
        <v>0</v>
      </c>
      <c r="E42" s="2">
        <f>'48 Hours - NB  (volume &amp; class)'!E42+'48 Hours - SB (volume &amp; class)'!E42</f>
        <v>0</v>
      </c>
      <c r="F42" s="2">
        <f>'48 Hours - NB  (volume &amp; class)'!F42+'48 Hours - SB (volume &amp; class)'!F42</f>
        <v>0</v>
      </c>
      <c r="G42" s="2">
        <f>'48 Hours - NB  (volume &amp; class)'!G42+'48 Hours - SB (volume &amp; class)'!G42</f>
        <v>0</v>
      </c>
      <c r="H42" s="2">
        <f>'48 Hours - NB  (volume &amp; class)'!H42+'48 Hours - SB (volume &amp; class)'!H42</f>
        <v>0</v>
      </c>
      <c r="I42" s="2">
        <f>'48 Hours - NB  (volume &amp; class)'!I42+'48 Hours - SB (volume &amp; class)'!I42</f>
        <v>0</v>
      </c>
      <c r="J42" s="2">
        <f>'48 Hours - NB  (volume &amp; class)'!J42+'48 Hours - SB (volume &amp; class)'!J42</f>
        <v>0</v>
      </c>
      <c r="K42" s="2">
        <f>'48 Hours - NB  (volume &amp; class)'!K42+'48 Hours - SB (volume &amp; class)'!K42</f>
        <v>0</v>
      </c>
      <c r="L42" s="2">
        <f>'48 Hours - NB  (volume &amp; class)'!L42+'48 Hours - SB (volume &amp; class)'!L42</f>
        <v>0</v>
      </c>
      <c r="M42" s="2">
        <f>'48 Hours - NB  (volume &amp; class)'!M42+'48 Hours - SB (volume &amp; class)'!M42</f>
        <v>0</v>
      </c>
      <c r="N42" s="2">
        <f>'48 Hours - NB  (volume &amp; class)'!N42+'48 Hours - SB (volume &amp; class)'!N42</f>
        <v>0</v>
      </c>
      <c r="O42" s="2">
        <f>'48 Hours - NB  (volume &amp; class)'!O42+'48 Hours - SB (volume &amp; class)'!O42</f>
        <v>0</v>
      </c>
      <c r="P42" s="2">
        <f>'48 Hours - NB  (volume &amp; class)'!P42+'48 Hours - SB (volume &amp; class)'!P42</f>
        <v>0</v>
      </c>
      <c r="Q42" s="47">
        <f t="shared" si="1"/>
        <v>0</v>
      </c>
    </row>
    <row r="43" spans="1:17" x14ac:dyDescent="0.2">
      <c r="A43" s="45">
        <f t="shared" si="0"/>
        <v>43621.291664600001</v>
      </c>
      <c r="B43" s="46">
        <f t="shared" si="2"/>
        <v>1.2916646000000007</v>
      </c>
      <c r="C43" s="1">
        <f>'48 Hours - NB  (volume &amp; class)'!C43+'48 Hours - SB (volume &amp; class)'!C43</f>
        <v>0</v>
      </c>
      <c r="D43" s="2">
        <f>'48 Hours - NB  (volume &amp; class)'!D43+'48 Hours - SB (volume &amp; class)'!D43</f>
        <v>0</v>
      </c>
      <c r="E43" s="2">
        <f>'48 Hours - NB  (volume &amp; class)'!E43+'48 Hours - SB (volume &amp; class)'!E43</f>
        <v>0</v>
      </c>
      <c r="F43" s="2">
        <f>'48 Hours - NB  (volume &amp; class)'!F43+'48 Hours - SB (volume &amp; class)'!F43</f>
        <v>0</v>
      </c>
      <c r="G43" s="2">
        <f>'48 Hours - NB  (volume &amp; class)'!G43+'48 Hours - SB (volume &amp; class)'!G43</f>
        <v>0</v>
      </c>
      <c r="H43" s="2">
        <f>'48 Hours - NB  (volume &amp; class)'!H43+'48 Hours - SB (volume &amp; class)'!H43</f>
        <v>0</v>
      </c>
      <c r="I43" s="2">
        <f>'48 Hours - NB  (volume &amp; class)'!I43+'48 Hours - SB (volume &amp; class)'!I43</f>
        <v>0</v>
      </c>
      <c r="J43" s="2">
        <f>'48 Hours - NB  (volume &amp; class)'!J43+'48 Hours - SB (volume &amp; class)'!J43</f>
        <v>0</v>
      </c>
      <c r="K43" s="2">
        <f>'48 Hours - NB  (volume &amp; class)'!K43+'48 Hours - SB (volume &amp; class)'!K43</f>
        <v>0</v>
      </c>
      <c r="L43" s="2">
        <f>'48 Hours - NB  (volume &amp; class)'!L43+'48 Hours - SB (volume &amp; class)'!L43</f>
        <v>0</v>
      </c>
      <c r="M43" s="2">
        <f>'48 Hours - NB  (volume &amp; class)'!M43+'48 Hours - SB (volume &amp; class)'!M43</f>
        <v>0</v>
      </c>
      <c r="N43" s="2">
        <f>'48 Hours - NB  (volume &amp; class)'!N43+'48 Hours - SB (volume &amp; class)'!N43</f>
        <v>0</v>
      </c>
      <c r="O43" s="2">
        <f>'48 Hours - NB  (volume &amp; class)'!O43+'48 Hours - SB (volume &amp; class)'!O43</f>
        <v>0</v>
      </c>
      <c r="P43" s="2">
        <f>'48 Hours - NB  (volume &amp; class)'!P43+'48 Hours - SB (volume &amp; class)'!P43</f>
        <v>0</v>
      </c>
      <c r="Q43" s="47">
        <f t="shared" si="1"/>
        <v>0</v>
      </c>
    </row>
    <row r="44" spans="1:17" x14ac:dyDescent="0.2">
      <c r="A44" s="45">
        <f t="shared" si="0"/>
        <v>43621.333331200003</v>
      </c>
      <c r="B44" s="46">
        <f t="shared" si="2"/>
        <v>1.3333312000000008</v>
      </c>
      <c r="C44" s="1">
        <f>'48 Hours - NB  (volume &amp; class)'!C44+'48 Hours - SB (volume &amp; class)'!C44</f>
        <v>0</v>
      </c>
      <c r="D44" s="2">
        <f>'48 Hours - NB  (volume &amp; class)'!D44+'48 Hours - SB (volume &amp; class)'!D44</f>
        <v>0</v>
      </c>
      <c r="E44" s="2">
        <f>'48 Hours - NB  (volume &amp; class)'!E44+'48 Hours - SB (volume &amp; class)'!E44</f>
        <v>0</v>
      </c>
      <c r="F44" s="2">
        <f>'48 Hours - NB  (volume &amp; class)'!F44+'48 Hours - SB (volume &amp; class)'!F44</f>
        <v>0</v>
      </c>
      <c r="G44" s="2">
        <f>'48 Hours - NB  (volume &amp; class)'!G44+'48 Hours - SB (volume &amp; class)'!G44</f>
        <v>0</v>
      </c>
      <c r="H44" s="2">
        <f>'48 Hours - NB  (volume &amp; class)'!H44+'48 Hours - SB (volume &amp; class)'!H44</f>
        <v>0</v>
      </c>
      <c r="I44" s="2">
        <f>'48 Hours - NB  (volume &amp; class)'!I44+'48 Hours - SB (volume &amp; class)'!I44</f>
        <v>0</v>
      </c>
      <c r="J44" s="2">
        <f>'48 Hours - NB  (volume &amp; class)'!J44+'48 Hours - SB (volume &amp; class)'!J44</f>
        <v>0</v>
      </c>
      <c r="K44" s="2">
        <f>'48 Hours - NB  (volume &amp; class)'!K44+'48 Hours - SB (volume &amp; class)'!K44</f>
        <v>0</v>
      </c>
      <c r="L44" s="2">
        <f>'48 Hours - NB  (volume &amp; class)'!L44+'48 Hours - SB (volume &amp; class)'!L44</f>
        <v>0</v>
      </c>
      <c r="M44" s="2">
        <f>'48 Hours - NB  (volume &amp; class)'!M44+'48 Hours - SB (volume &amp; class)'!M44</f>
        <v>0</v>
      </c>
      <c r="N44" s="2">
        <f>'48 Hours - NB  (volume &amp; class)'!N44+'48 Hours - SB (volume &amp; class)'!N44</f>
        <v>0</v>
      </c>
      <c r="O44" s="2">
        <f>'48 Hours - NB  (volume &amp; class)'!O44+'48 Hours - SB (volume &amp; class)'!O44</f>
        <v>0</v>
      </c>
      <c r="P44" s="2">
        <f>'48 Hours - NB  (volume &amp; class)'!P44+'48 Hours - SB (volume &amp; class)'!P44</f>
        <v>0</v>
      </c>
      <c r="Q44" s="47">
        <f t="shared" si="1"/>
        <v>0</v>
      </c>
    </row>
    <row r="45" spans="1:17" x14ac:dyDescent="0.2">
      <c r="A45" s="45">
        <f t="shared" si="0"/>
        <v>43621.374997799998</v>
      </c>
      <c r="B45" s="46">
        <f t="shared" si="2"/>
        <v>1.3749978000000009</v>
      </c>
      <c r="C45" s="1">
        <f>'48 Hours - NB  (volume &amp; class)'!C45+'48 Hours - SB (volume &amp; class)'!C45</f>
        <v>0</v>
      </c>
      <c r="D45" s="2">
        <f>'48 Hours - NB  (volume &amp; class)'!D45+'48 Hours - SB (volume &amp; class)'!D45</f>
        <v>0</v>
      </c>
      <c r="E45" s="2">
        <f>'48 Hours - NB  (volume &amp; class)'!E45+'48 Hours - SB (volume &amp; class)'!E45</f>
        <v>0</v>
      </c>
      <c r="F45" s="2">
        <f>'48 Hours - NB  (volume &amp; class)'!F45+'48 Hours - SB (volume &amp; class)'!F45</f>
        <v>0</v>
      </c>
      <c r="G45" s="2">
        <f>'48 Hours - NB  (volume &amp; class)'!G45+'48 Hours - SB (volume &amp; class)'!G45</f>
        <v>0</v>
      </c>
      <c r="H45" s="2">
        <f>'48 Hours - NB  (volume &amp; class)'!H45+'48 Hours - SB (volume &amp; class)'!H45</f>
        <v>0</v>
      </c>
      <c r="I45" s="2">
        <f>'48 Hours - NB  (volume &amp; class)'!I45+'48 Hours - SB (volume &amp; class)'!I45</f>
        <v>0</v>
      </c>
      <c r="J45" s="2">
        <f>'48 Hours - NB  (volume &amp; class)'!J45+'48 Hours - SB (volume &amp; class)'!J45</f>
        <v>0</v>
      </c>
      <c r="K45" s="2">
        <f>'48 Hours - NB  (volume &amp; class)'!K45+'48 Hours - SB (volume &amp; class)'!K45</f>
        <v>0</v>
      </c>
      <c r="L45" s="2">
        <f>'48 Hours - NB  (volume &amp; class)'!L45+'48 Hours - SB (volume &amp; class)'!L45</f>
        <v>0</v>
      </c>
      <c r="M45" s="2">
        <f>'48 Hours - NB  (volume &amp; class)'!M45+'48 Hours - SB (volume &amp; class)'!M45</f>
        <v>0</v>
      </c>
      <c r="N45" s="2">
        <f>'48 Hours - NB  (volume &amp; class)'!N45+'48 Hours - SB (volume &amp; class)'!N45</f>
        <v>0</v>
      </c>
      <c r="O45" s="2">
        <f>'48 Hours - NB  (volume &amp; class)'!O45+'48 Hours - SB (volume &amp; class)'!O45</f>
        <v>0</v>
      </c>
      <c r="P45" s="2">
        <f>'48 Hours - NB  (volume &amp; class)'!P45+'48 Hours - SB (volume &amp; class)'!P45</f>
        <v>0</v>
      </c>
      <c r="Q45" s="47">
        <f t="shared" si="1"/>
        <v>0</v>
      </c>
    </row>
    <row r="46" spans="1:17" x14ac:dyDescent="0.2">
      <c r="A46" s="45">
        <f t="shared" si="0"/>
        <v>43621.4166644</v>
      </c>
      <c r="B46" s="46">
        <f t="shared" si="2"/>
        <v>1.416664400000001</v>
      </c>
      <c r="C46" s="1">
        <f>'48 Hours - NB  (volume &amp; class)'!C46+'48 Hours - SB (volume &amp; class)'!C46</f>
        <v>0</v>
      </c>
      <c r="D46" s="2">
        <f>'48 Hours - NB  (volume &amp; class)'!D46+'48 Hours - SB (volume &amp; class)'!D46</f>
        <v>0</v>
      </c>
      <c r="E46" s="2">
        <f>'48 Hours - NB  (volume &amp; class)'!E46+'48 Hours - SB (volume &amp; class)'!E46</f>
        <v>0</v>
      </c>
      <c r="F46" s="2">
        <f>'48 Hours - NB  (volume &amp; class)'!F46+'48 Hours - SB (volume &amp; class)'!F46</f>
        <v>0</v>
      </c>
      <c r="G46" s="2">
        <f>'48 Hours - NB  (volume &amp; class)'!G46+'48 Hours - SB (volume &amp; class)'!G46</f>
        <v>0</v>
      </c>
      <c r="H46" s="2">
        <f>'48 Hours - NB  (volume &amp; class)'!H46+'48 Hours - SB (volume &amp; class)'!H46</f>
        <v>0</v>
      </c>
      <c r="I46" s="2">
        <f>'48 Hours - NB  (volume &amp; class)'!I46+'48 Hours - SB (volume &amp; class)'!I46</f>
        <v>0</v>
      </c>
      <c r="J46" s="2">
        <f>'48 Hours - NB  (volume &amp; class)'!J46+'48 Hours - SB (volume &amp; class)'!J46</f>
        <v>0</v>
      </c>
      <c r="K46" s="2">
        <f>'48 Hours - NB  (volume &amp; class)'!K46+'48 Hours - SB (volume &amp; class)'!K46</f>
        <v>0</v>
      </c>
      <c r="L46" s="2">
        <f>'48 Hours - NB  (volume &amp; class)'!L46+'48 Hours - SB (volume &amp; class)'!L46</f>
        <v>0</v>
      </c>
      <c r="M46" s="2">
        <f>'48 Hours - NB  (volume &amp; class)'!M46+'48 Hours - SB (volume &amp; class)'!M46</f>
        <v>0</v>
      </c>
      <c r="N46" s="2">
        <f>'48 Hours - NB  (volume &amp; class)'!N46+'48 Hours - SB (volume &amp; class)'!N46</f>
        <v>0</v>
      </c>
      <c r="O46" s="2">
        <f>'48 Hours - NB  (volume &amp; class)'!O46+'48 Hours - SB (volume &amp; class)'!O46</f>
        <v>0</v>
      </c>
      <c r="P46" s="2">
        <f>'48 Hours - NB  (volume &amp; class)'!P46+'48 Hours - SB (volume &amp; class)'!P46</f>
        <v>0</v>
      </c>
      <c r="Q46" s="47">
        <f t="shared" si="1"/>
        <v>0</v>
      </c>
    </row>
    <row r="47" spans="1:17" x14ac:dyDescent="0.2">
      <c r="A47" s="45">
        <f t="shared" si="0"/>
        <v>43621.458331000002</v>
      </c>
      <c r="B47" s="46">
        <f t="shared" si="2"/>
        <v>1.4583310000000012</v>
      </c>
      <c r="C47" s="1">
        <f>'48 Hours - NB  (volume &amp; class)'!C47+'48 Hours - SB (volume &amp; class)'!C47</f>
        <v>0</v>
      </c>
      <c r="D47" s="2">
        <f>'48 Hours - NB  (volume &amp; class)'!D47+'48 Hours - SB (volume &amp; class)'!D47</f>
        <v>0</v>
      </c>
      <c r="E47" s="2">
        <f>'48 Hours - NB  (volume &amp; class)'!E47+'48 Hours - SB (volume &amp; class)'!E47</f>
        <v>0</v>
      </c>
      <c r="F47" s="2">
        <f>'48 Hours - NB  (volume &amp; class)'!F47+'48 Hours - SB (volume &amp; class)'!F47</f>
        <v>0</v>
      </c>
      <c r="G47" s="2">
        <f>'48 Hours - NB  (volume &amp; class)'!G47+'48 Hours - SB (volume &amp; class)'!G47</f>
        <v>0</v>
      </c>
      <c r="H47" s="2">
        <f>'48 Hours - NB  (volume &amp; class)'!H47+'48 Hours - SB (volume &amp; class)'!H47</f>
        <v>0</v>
      </c>
      <c r="I47" s="2">
        <f>'48 Hours - NB  (volume &amp; class)'!I47+'48 Hours - SB (volume &amp; class)'!I47</f>
        <v>0</v>
      </c>
      <c r="J47" s="2">
        <f>'48 Hours - NB  (volume &amp; class)'!J47+'48 Hours - SB (volume &amp; class)'!J47</f>
        <v>0</v>
      </c>
      <c r="K47" s="2">
        <f>'48 Hours - NB  (volume &amp; class)'!K47+'48 Hours - SB (volume &amp; class)'!K47</f>
        <v>0</v>
      </c>
      <c r="L47" s="2">
        <f>'48 Hours - NB  (volume &amp; class)'!L47+'48 Hours - SB (volume &amp; class)'!L47</f>
        <v>0</v>
      </c>
      <c r="M47" s="2">
        <f>'48 Hours - NB  (volume &amp; class)'!M47+'48 Hours - SB (volume &amp; class)'!M47</f>
        <v>0</v>
      </c>
      <c r="N47" s="2">
        <f>'48 Hours - NB  (volume &amp; class)'!N47+'48 Hours - SB (volume &amp; class)'!N47</f>
        <v>0</v>
      </c>
      <c r="O47" s="2">
        <f>'48 Hours - NB  (volume &amp; class)'!O47+'48 Hours - SB (volume &amp; class)'!O47</f>
        <v>0</v>
      </c>
      <c r="P47" s="2">
        <f>'48 Hours - NB  (volume &amp; class)'!P47+'48 Hours - SB (volume &amp; class)'!P47</f>
        <v>0</v>
      </c>
      <c r="Q47" s="47">
        <f t="shared" si="1"/>
        <v>0</v>
      </c>
    </row>
    <row r="48" spans="1:17" x14ac:dyDescent="0.2">
      <c r="A48" s="45">
        <f t="shared" si="0"/>
        <v>43621.499997600004</v>
      </c>
      <c r="B48" s="46">
        <f t="shared" si="2"/>
        <v>1.4999976000000013</v>
      </c>
      <c r="C48" s="1">
        <f>'48 Hours - NB  (volume &amp; class)'!C48+'48 Hours - SB (volume &amp; class)'!C48</f>
        <v>0</v>
      </c>
      <c r="D48" s="2">
        <f>'48 Hours - NB  (volume &amp; class)'!D48+'48 Hours - SB (volume &amp; class)'!D48</f>
        <v>0</v>
      </c>
      <c r="E48" s="2">
        <f>'48 Hours - NB  (volume &amp; class)'!E48+'48 Hours - SB (volume &amp; class)'!E48</f>
        <v>0</v>
      </c>
      <c r="F48" s="2">
        <f>'48 Hours - NB  (volume &amp; class)'!F48+'48 Hours - SB (volume &amp; class)'!F48</f>
        <v>0</v>
      </c>
      <c r="G48" s="2">
        <f>'48 Hours - NB  (volume &amp; class)'!G48+'48 Hours - SB (volume &amp; class)'!G48</f>
        <v>0</v>
      </c>
      <c r="H48" s="2">
        <f>'48 Hours - NB  (volume &amp; class)'!H48+'48 Hours - SB (volume &amp; class)'!H48</f>
        <v>0</v>
      </c>
      <c r="I48" s="2">
        <f>'48 Hours - NB  (volume &amp; class)'!I48+'48 Hours - SB (volume &amp; class)'!I48</f>
        <v>0</v>
      </c>
      <c r="J48" s="2">
        <f>'48 Hours - NB  (volume &amp; class)'!J48+'48 Hours - SB (volume &amp; class)'!J48</f>
        <v>0</v>
      </c>
      <c r="K48" s="2">
        <f>'48 Hours - NB  (volume &amp; class)'!K48+'48 Hours - SB (volume &amp; class)'!K48</f>
        <v>0</v>
      </c>
      <c r="L48" s="2">
        <f>'48 Hours - NB  (volume &amp; class)'!L48+'48 Hours - SB (volume &amp; class)'!L48</f>
        <v>0</v>
      </c>
      <c r="M48" s="2">
        <f>'48 Hours - NB  (volume &amp; class)'!M48+'48 Hours - SB (volume &amp; class)'!M48</f>
        <v>0</v>
      </c>
      <c r="N48" s="2">
        <f>'48 Hours - NB  (volume &amp; class)'!N48+'48 Hours - SB (volume &amp; class)'!N48</f>
        <v>0</v>
      </c>
      <c r="O48" s="2">
        <f>'48 Hours - NB  (volume &amp; class)'!O48+'48 Hours - SB (volume &amp; class)'!O48</f>
        <v>0</v>
      </c>
      <c r="P48" s="2">
        <f>'48 Hours - NB  (volume &amp; class)'!P48+'48 Hours - SB (volume &amp; class)'!P48</f>
        <v>0</v>
      </c>
      <c r="Q48" s="47">
        <f t="shared" si="1"/>
        <v>0</v>
      </c>
    </row>
    <row r="49" spans="1:17" x14ac:dyDescent="0.2">
      <c r="A49" s="45">
        <f t="shared" si="0"/>
        <v>43621.541664199998</v>
      </c>
      <c r="B49" s="46">
        <f t="shared" si="2"/>
        <v>1.5416642000000014</v>
      </c>
      <c r="C49" s="1">
        <f>'48 Hours - NB  (volume &amp; class)'!C49+'48 Hours - SB (volume &amp; class)'!C49</f>
        <v>0</v>
      </c>
      <c r="D49" s="2">
        <f>'48 Hours - NB  (volume &amp; class)'!D49+'48 Hours - SB (volume &amp; class)'!D49</f>
        <v>0</v>
      </c>
      <c r="E49" s="2">
        <f>'48 Hours - NB  (volume &amp; class)'!E49+'48 Hours - SB (volume &amp; class)'!E49</f>
        <v>0</v>
      </c>
      <c r="F49" s="2">
        <f>'48 Hours - NB  (volume &amp; class)'!F49+'48 Hours - SB (volume &amp; class)'!F49</f>
        <v>0</v>
      </c>
      <c r="G49" s="2">
        <f>'48 Hours - NB  (volume &amp; class)'!G49+'48 Hours - SB (volume &amp; class)'!G49</f>
        <v>0</v>
      </c>
      <c r="H49" s="2">
        <f>'48 Hours - NB  (volume &amp; class)'!H49+'48 Hours - SB (volume &amp; class)'!H49</f>
        <v>0</v>
      </c>
      <c r="I49" s="2">
        <f>'48 Hours - NB  (volume &amp; class)'!I49+'48 Hours - SB (volume &amp; class)'!I49</f>
        <v>0</v>
      </c>
      <c r="J49" s="2">
        <f>'48 Hours - NB  (volume &amp; class)'!J49+'48 Hours - SB (volume &amp; class)'!J49</f>
        <v>0</v>
      </c>
      <c r="K49" s="2">
        <f>'48 Hours - NB  (volume &amp; class)'!K49+'48 Hours - SB (volume &amp; class)'!K49</f>
        <v>0</v>
      </c>
      <c r="L49" s="2">
        <f>'48 Hours - NB  (volume &amp; class)'!L49+'48 Hours - SB (volume &amp; class)'!L49</f>
        <v>0</v>
      </c>
      <c r="M49" s="2">
        <f>'48 Hours - NB  (volume &amp; class)'!M49+'48 Hours - SB (volume &amp; class)'!M49</f>
        <v>0</v>
      </c>
      <c r="N49" s="2">
        <f>'48 Hours - NB  (volume &amp; class)'!N49+'48 Hours - SB (volume &amp; class)'!N49</f>
        <v>0</v>
      </c>
      <c r="O49" s="2">
        <f>'48 Hours - NB  (volume &amp; class)'!O49+'48 Hours - SB (volume &amp; class)'!O49</f>
        <v>0</v>
      </c>
      <c r="P49" s="2">
        <f>'48 Hours - NB  (volume &amp; class)'!P49+'48 Hours - SB (volume &amp; class)'!P49</f>
        <v>0</v>
      </c>
      <c r="Q49" s="47">
        <f t="shared" si="1"/>
        <v>0</v>
      </c>
    </row>
    <row r="50" spans="1:17" x14ac:dyDescent="0.2">
      <c r="A50" s="45">
        <f t="shared" si="0"/>
        <v>43621.5833308</v>
      </c>
      <c r="B50" s="46">
        <f t="shared" si="2"/>
        <v>1.5833308000000015</v>
      </c>
      <c r="C50" s="1">
        <f>'48 Hours - NB  (volume &amp; class)'!C50+'48 Hours - SB (volume &amp; class)'!C50</f>
        <v>0</v>
      </c>
      <c r="D50" s="2">
        <f>'48 Hours - NB  (volume &amp; class)'!D50+'48 Hours - SB (volume &amp; class)'!D50</f>
        <v>0</v>
      </c>
      <c r="E50" s="2">
        <f>'48 Hours - NB  (volume &amp; class)'!E50+'48 Hours - SB (volume &amp; class)'!E50</f>
        <v>0</v>
      </c>
      <c r="F50" s="2">
        <f>'48 Hours - NB  (volume &amp; class)'!F50+'48 Hours - SB (volume &amp; class)'!F50</f>
        <v>0</v>
      </c>
      <c r="G50" s="2">
        <f>'48 Hours - NB  (volume &amp; class)'!G50+'48 Hours - SB (volume &amp; class)'!G50</f>
        <v>0</v>
      </c>
      <c r="H50" s="2">
        <f>'48 Hours - NB  (volume &amp; class)'!H50+'48 Hours - SB (volume &amp; class)'!H50</f>
        <v>0</v>
      </c>
      <c r="I50" s="2">
        <f>'48 Hours - NB  (volume &amp; class)'!I50+'48 Hours - SB (volume &amp; class)'!I50</f>
        <v>0</v>
      </c>
      <c r="J50" s="2">
        <f>'48 Hours - NB  (volume &amp; class)'!J50+'48 Hours - SB (volume &amp; class)'!J50</f>
        <v>0</v>
      </c>
      <c r="K50" s="2">
        <f>'48 Hours - NB  (volume &amp; class)'!K50+'48 Hours - SB (volume &amp; class)'!K50</f>
        <v>0</v>
      </c>
      <c r="L50" s="2">
        <f>'48 Hours - NB  (volume &amp; class)'!L50+'48 Hours - SB (volume &amp; class)'!L50</f>
        <v>0</v>
      </c>
      <c r="M50" s="2">
        <f>'48 Hours - NB  (volume &amp; class)'!M50+'48 Hours - SB (volume &amp; class)'!M50</f>
        <v>0</v>
      </c>
      <c r="N50" s="2">
        <f>'48 Hours - NB  (volume &amp; class)'!N50+'48 Hours - SB (volume &amp; class)'!N50</f>
        <v>0</v>
      </c>
      <c r="O50" s="2">
        <f>'48 Hours - NB  (volume &amp; class)'!O50+'48 Hours - SB (volume &amp; class)'!O50</f>
        <v>0</v>
      </c>
      <c r="P50" s="2">
        <f>'48 Hours - NB  (volume &amp; class)'!P50+'48 Hours - SB (volume &amp; class)'!P50</f>
        <v>0</v>
      </c>
      <c r="Q50" s="47">
        <f t="shared" si="1"/>
        <v>0</v>
      </c>
    </row>
    <row r="51" spans="1:17" x14ac:dyDescent="0.2">
      <c r="A51" s="45">
        <f t="shared" si="0"/>
        <v>43621.624997400002</v>
      </c>
      <c r="B51" s="46">
        <f t="shared" si="2"/>
        <v>1.6249974000000016</v>
      </c>
      <c r="C51" s="1">
        <f>'48 Hours - NB  (volume &amp; class)'!C51+'48 Hours - SB (volume &amp; class)'!C51</f>
        <v>0</v>
      </c>
      <c r="D51" s="2">
        <f>'48 Hours - NB  (volume &amp; class)'!D51+'48 Hours - SB (volume &amp; class)'!D51</f>
        <v>0</v>
      </c>
      <c r="E51" s="2">
        <f>'48 Hours - NB  (volume &amp; class)'!E51+'48 Hours - SB (volume &amp; class)'!E51</f>
        <v>0</v>
      </c>
      <c r="F51" s="2">
        <f>'48 Hours - NB  (volume &amp; class)'!F51+'48 Hours - SB (volume &amp; class)'!F51</f>
        <v>0</v>
      </c>
      <c r="G51" s="2">
        <f>'48 Hours - NB  (volume &amp; class)'!G51+'48 Hours - SB (volume &amp; class)'!G51</f>
        <v>0</v>
      </c>
      <c r="H51" s="2">
        <f>'48 Hours - NB  (volume &amp; class)'!H51+'48 Hours - SB (volume &amp; class)'!H51</f>
        <v>0</v>
      </c>
      <c r="I51" s="2">
        <f>'48 Hours - NB  (volume &amp; class)'!I51+'48 Hours - SB (volume &amp; class)'!I51</f>
        <v>0</v>
      </c>
      <c r="J51" s="2">
        <f>'48 Hours - NB  (volume &amp; class)'!J51+'48 Hours - SB (volume &amp; class)'!J51</f>
        <v>0</v>
      </c>
      <c r="K51" s="2">
        <f>'48 Hours - NB  (volume &amp; class)'!K51+'48 Hours - SB (volume &amp; class)'!K51</f>
        <v>0</v>
      </c>
      <c r="L51" s="2">
        <f>'48 Hours - NB  (volume &amp; class)'!L51+'48 Hours - SB (volume &amp; class)'!L51</f>
        <v>0</v>
      </c>
      <c r="M51" s="2">
        <f>'48 Hours - NB  (volume &amp; class)'!M51+'48 Hours - SB (volume &amp; class)'!M51</f>
        <v>0</v>
      </c>
      <c r="N51" s="2">
        <f>'48 Hours - NB  (volume &amp; class)'!N51+'48 Hours - SB (volume &amp; class)'!N51</f>
        <v>0</v>
      </c>
      <c r="O51" s="2">
        <f>'48 Hours - NB  (volume &amp; class)'!O51+'48 Hours - SB (volume &amp; class)'!O51</f>
        <v>0</v>
      </c>
      <c r="P51" s="2">
        <f>'48 Hours - NB  (volume &amp; class)'!P51+'48 Hours - SB (volume &amp; class)'!P51</f>
        <v>0</v>
      </c>
      <c r="Q51" s="47">
        <f t="shared" si="1"/>
        <v>0</v>
      </c>
    </row>
    <row r="52" spans="1:17" x14ac:dyDescent="0.2">
      <c r="A52" s="45">
        <f t="shared" si="0"/>
        <v>43621.666663999997</v>
      </c>
      <c r="B52" s="46">
        <f t="shared" si="2"/>
        <v>1.6666640000000017</v>
      </c>
      <c r="C52" s="1">
        <f>'48 Hours - NB  (volume &amp; class)'!C52+'48 Hours - SB (volume &amp; class)'!C52</f>
        <v>0</v>
      </c>
      <c r="D52" s="2">
        <f>'48 Hours - NB  (volume &amp; class)'!D52+'48 Hours - SB (volume &amp; class)'!D52</f>
        <v>1</v>
      </c>
      <c r="E52" s="2">
        <f>'48 Hours - NB  (volume &amp; class)'!E52+'48 Hours - SB (volume &amp; class)'!E52</f>
        <v>0</v>
      </c>
      <c r="F52" s="2">
        <f>'48 Hours - NB  (volume &amp; class)'!F52+'48 Hours - SB (volume &amp; class)'!F52</f>
        <v>0</v>
      </c>
      <c r="G52" s="2">
        <f>'48 Hours - NB  (volume &amp; class)'!G52+'48 Hours - SB (volume &amp; class)'!G52</f>
        <v>0</v>
      </c>
      <c r="H52" s="2">
        <f>'48 Hours - NB  (volume &amp; class)'!H52+'48 Hours - SB (volume &amp; class)'!H52</f>
        <v>0</v>
      </c>
      <c r="I52" s="2">
        <f>'48 Hours - NB  (volume &amp; class)'!I52+'48 Hours - SB (volume &amp; class)'!I52</f>
        <v>0</v>
      </c>
      <c r="J52" s="2">
        <f>'48 Hours - NB  (volume &amp; class)'!J52+'48 Hours - SB (volume &amp; class)'!J52</f>
        <v>0</v>
      </c>
      <c r="K52" s="2">
        <f>'48 Hours - NB  (volume &amp; class)'!K52+'48 Hours - SB (volume &amp; class)'!K52</f>
        <v>0</v>
      </c>
      <c r="L52" s="2">
        <f>'48 Hours - NB  (volume &amp; class)'!L52+'48 Hours - SB (volume &amp; class)'!L52</f>
        <v>0</v>
      </c>
      <c r="M52" s="2">
        <f>'48 Hours - NB  (volume &amp; class)'!M52+'48 Hours - SB (volume &amp; class)'!M52</f>
        <v>0</v>
      </c>
      <c r="N52" s="2">
        <f>'48 Hours - NB  (volume &amp; class)'!N52+'48 Hours - SB (volume &amp; class)'!N52</f>
        <v>0</v>
      </c>
      <c r="O52" s="2">
        <f>'48 Hours - NB  (volume &amp; class)'!O52+'48 Hours - SB (volume &amp; class)'!O52</f>
        <v>0</v>
      </c>
      <c r="P52" s="2">
        <f>'48 Hours - NB  (volume &amp; class)'!P52+'48 Hours - SB (volume &amp; class)'!P52</f>
        <v>0</v>
      </c>
      <c r="Q52" s="47">
        <f t="shared" si="1"/>
        <v>1</v>
      </c>
    </row>
    <row r="53" spans="1:17" x14ac:dyDescent="0.2">
      <c r="A53" s="45">
        <f t="shared" si="0"/>
        <v>43621.708330599999</v>
      </c>
      <c r="B53" s="46">
        <f t="shared" si="2"/>
        <v>1.7083306000000018</v>
      </c>
      <c r="C53" s="1">
        <f>'48 Hours - NB  (volume &amp; class)'!C53+'48 Hours - SB (volume &amp; class)'!C53</f>
        <v>0</v>
      </c>
      <c r="D53" s="2">
        <f>'48 Hours - NB  (volume &amp; class)'!D53+'48 Hours - SB (volume &amp; class)'!D53</f>
        <v>0</v>
      </c>
      <c r="E53" s="2">
        <f>'48 Hours - NB  (volume &amp; class)'!E53+'48 Hours - SB (volume &amp; class)'!E53</f>
        <v>0</v>
      </c>
      <c r="F53" s="2">
        <f>'48 Hours - NB  (volume &amp; class)'!F53+'48 Hours - SB (volume &amp; class)'!F53</f>
        <v>0</v>
      </c>
      <c r="G53" s="2">
        <f>'48 Hours - NB  (volume &amp; class)'!G53+'48 Hours - SB (volume &amp; class)'!G53</f>
        <v>0</v>
      </c>
      <c r="H53" s="2">
        <f>'48 Hours - NB  (volume &amp; class)'!H53+'48 Hours - SB (volume &amp; class)'!H53</f>
        <v>0</v>
      </c>
      <c r="I53" s="2">
        <f>'48 Hours - NB  (volume &amp; class)'!I53+'48 Hours - SB (volume &amp; class)'!I53</f>
        <v>0</v>
      </c>
      <c r="J53" s="2">
        <f>'48 Hours - NB  (volume &amp; class)'!J53+'48 Hours - SB (volume &amp; class)'!J53</f>
        <v>0</v>
      </c>
      <c r="K53" s="2">
        <f>'48 Hours - NB  (volume &amp; class)'!K53+'48 Hours - SB (volume &amp; class)'!K53</f>
        <v>0</v>
      </c>
      <c r="L53" s="2">
        <f>'48 Hours - NB  (volume &amp; class)'!L53+'48 Hours - SB (volume &amp; class)'!L53</f>
        <v>0</v>
      </c>
      <c r="M53" s="2">
        <f>'48 Hours - NB  (volume &amp; class)'!M53+'48 Hours - SB (volume &amp; class)'!M53</f>
        <v>0</v>
      </c>
      <c r="N53" s="2">
        <f>'48 Hours - NB  (volume &amp; class)'!N53+'48 Hours - SB (volume &amp; class)'!N53</f>
        <v>0</v>
      </c>
      <c r="O53" s="2">
        <f>'48 Hours - NB  (volume &amp; class)'!O53+'48 Hours - SB (volume &amp; class)'!O53</f>
        <v>0</v>
      </c>
      <c r="P53" s="2">
        <f>'48 Hours - NB  (volume &amp; class)'!P53+'48 Hours - SB (volume &amp; class)'!P53</f>
        <v>0</v>
      </c>
      <c r="Q53" s="47">
        <f t="shared" si="1"/>
        <v>0</v>
      </c>
    </row>
    <row r="54" spans="1:17" x14ac:dyDescent="0.2">
      <c r="A54" s="45">
        <f t="shared" si="0"/>
        <v>43621.749997200001</v>
      </c>
      <c r="B54" s="46">
        <f t="shared" si="2"/>
        <v>1.7499972000000019</v>
      </c>
      <c r="C54" s="1">
        <f>'48 Hours - NB  (volume &amp; class)'!C54+'48 Hours - SB (volume &amp; class)'!C54</f>
        <v>0</v>
      </c>
      <c r="D54" s="2">
        <f>'48 Hours - NB  (volume &amp; class)'!D54+'48 Hours - SB (volume &amp; class)'!D54</f>
        <v>0</v>
      </c>
      <c r="E54" s="2">
        <f>'48 Hours - NB  (volume &amp; class)'!E54+'48 Hours - SB (volume &amp; class)'!E54</f>
        <v>0</v>
      </c>
      <c r="F54" s="2">
        <f>'48 Hours - NB  (volume &amp; class)'!F54+'48 Hours - SB (volume &amp; class)'!F54</f>
        <v>0</v>
      </c>
      <c r="G54" s="2">
        <f>'48 Hours - NB  (volume &amp; class)'!G54+'48 Hours - SB (volume &amp; class)'!G54</f>
        <v>0</v>
      </c>
      <c r="H54" s="2">
        <f>'48 Hours - NB  (volume &amp; class)'!H54+'48 Hours - SB (volume &amp; class)'!H54</f>
        <v>0</v>
      </c>
      <c r="I54" s="2">
        <f>'48 Hours - NB  (volume &amp; class)'!I54+'48 Hours - SB (volume &amp; class)'!I54</f>
        <v>0</v>
      </c>
      <c r="J54" s="2">
        <f>'48 Hours - NB  (volume &amp; class)'!J54+'48 Hours - SB (volume &amp; class)'!J54</f>
        <v>0</v>
      </c>
      <c r="K54" s="2">
        <f>'48 Hours - NB  (volume &amp; class)'!K54+'48 Hours - SB (volume &amp; class)'!K54</f>
        <v>0</v>
      </c>
      <c r="L54" s="2">
        <f>'48 Hours - NB  (volume &amp; class)'!L54+'48 Hours - SB (volume &amp; class)'!L54</f>
        <v>0</v>
      </c>
      <c r="M54" s="2">
        <f>'48 Hours - NB  (volume &amp; class)'!M54+'48 Hours - SB (volume &amp; class)'!M54</f>
        <v>0</v>
      </c>
      <c r="N54" s="2">
        <f>'48 Hours - NB  (volume &amp; class)'!N54+'48 Hours - SB (volume &amp; class)'!N54</f>
        <v>0</v>
      </c>
      <c r="O54" s="2">
        <f>'48 Hours - NB  (volume &amp; class)'!O54+'48 Hours - SB (volume &amp; class)'!O54</f>
        <v>0</v>
      </c>
      <c r="P54" s="2">
        <f>'48 Hours - NB  (volume &amp; class)'!P54+'48 Hours - SB (volume &amp; class)'!P54</f>
        <v>0</v>
      </c>
      <c r="Q54" s="47">
        <f t="shared" si="1"/>
        <v>0</v>
      </c>
    </row>
    <row r="55" spans="1:17" x14ac:dyDescent="0.2">
      <c r="A55" s="45">
        <f t="shared" si="0"/>
        <v>43621.791663800002</v>
      </c>
      <c r="B55" s="46">
        <f t="shared" si="2"/>
        <v>1.791663800000002</v>
      </c>
      <c r="C55" s="1">
        <f>'48 Hours - NB  (volume &amp; class)'!C55+'48 Hours - SB (volume &amp; class)'!C55</f>
        <v>0</v>
      </c>
      <c r="D55" s="2">
        <f>'48 Hours - NB  (volume &amp; class)'!D55+'48 Hours - SB (volume &amp; class)'!D55</f>
        <v>0</v>
      </c>
      <c r="E55" s="2">
        <f>'48 Hours - NB  (volume &amp; class)'!E55+'48 Hours - SB (volume &amp; class)'!E55</f>
        <v>0</v>
      </c>
      <c r="F55" s="2">
        <f>'48 Hours - NB  (volume &amp; class)'!F55+'48 Hours - SB (volume &amp; class)'!F55</f>
        <v>0</v>
      </c>
      <c r="G55" s="2">
        <f>'48 Hours - NB  (volume &amp; class)'!G55+'48 Hours - SB (volume &amp; class)'!G55</f>
        <v>0</v>
      </c>
      <c r="H55" s="2">
        <f>'48 Hours - NB  (volume &amp; class)'!H55+'48 Hours - SB (volume &amp; class)'!H55</f>
        <v>0</v>
      </c>
      <c r="I55" s="2">
        <f>'48 Hours - NB  (volume &amp; class)'!I55+'48 Hours - SB (volume &amp; class)'!I55</f>
        <v>0</v>
      </c>
      <c r="J55" s="2">
        <f>'48 Hours - NB  (volume &amp; class)'!J55+'48 Hours - SB (volume &amp; class)'!J55</f>
        <v>0</v>
      </c>
      <c r="K55" s="2">
        <f>'48 Hours - NB  (volume &amp; class)'!K55+'48 Hours - SB (volume &amp; class)'!K55</f>
        <v>0</v>
      </c>
      <c r="L55" s="2">
        <f>'48 Hours - NB  (volume &amp; class)'!L55+'48 Hours - SB (volume &amp; class)'!L55</f>
        <v>0</v>
      </c>
      <c r="M55" s="2">
        <f>'48 Hours - NB  (volume &amp; class)'!M55+'48 Hours - SB (volume &amp; class)'!M55</f>
        <v>0</v>
      </c>
      <c r="N55" s="2">
        <f>'48 Hours - NB  (volume &amp; class)'!N55+'48 Hours - SB (volume &amp; class)'!N55</f>
        <v>0</v>
      </c>
      <c r="O55" s="2">
        <f>'48 Hours - NB  (volume &amp; class)'!O55+'48 Hours - SB (volume &amp; class)'!O55</f>
        <v>0</v>
      </c>
      <c r="P55" s="2">
        <f>'48 Hours - NB  (volume &amp; class)'!P55+'48 Hours - SB (volume &amp; class)'!P55</f>
        <v>0</v>
      </c>
      <c r="Q55" s="47">
        <f t="shared" si="1"/>
        <v>0</v>
      </c>
    </row>
    <row r="56" spans="1:17" x14ac:dyDescent="0.2">
      <c r="A56" s="45">
        <f t="shared" si="0"/>
        <v>43621.833330399997</v>
      </c>
      <c r="B56" s="46">
        <f t="shared" si="2"/>
        <v>1.8333304000000021</v>
      </c>
      <c r="C56" s="1">
        <f>'48 Hours - NB  (volume &amp; class)'!C56+'48 Hours - SB (volume &amp; class)'!C56</f>
        <v>0</v>
      </c>
      <c r="D56" s="2">
        <f>'48 Hours - NB  (volume &amp; class)'!D56+'48 Hours - SB (volume &amp; class)'!D56</f>
        <v>0</v>
      </c>
      <c r="E56" s="2">
        <f>'48 Hours - NB  (volume &amp; class)'!E56+'48 Hours - SB (volume &amp; class)'!E56</f>
        <v>0</v>
      </c>
      <c r="F56" s="2">
        <f>'48 Hours - NB  (volume &amp; class)'!F56+'48 Hours - SB (volume &amp; class)'!F56</f>
        <v>0</v>
      </c>
      <c r="G56" s="2">
        <f>'48 Hours - NB  (volume &amp; class)'!G56+'48 Hours - SB (volume &amp; class)'!G56</f>
        <v>0</v>
      </c>
      <c r="H56" s="2">
        <f>'48 Hours - NB  (volume &amp; class)'!H56+'48 Hours - SB (volume &amp; class)'!H56</f>
        <v>0</v>
      </c>
      <c r="I56" s="2">
        <f>'48 Hours - NB  (volume &amp; class)'!I56+'48 Hours - SB (volume &amp; class)'!I56</f>
        <v>0</v>
      </c>
      <c r="J56" s="2">
        <f>'48 Hours - NB  (volume &amp; class)'!J56+'48 Hours - SB (volume &amp; class)'!J56</f>
        <v>0</v>
      </c>
      <c r="K56" s="2">
        <f>'48 Hours - NB  (volume &amp; class)'!K56+'48 Hours - SB (volume &amp; class)'!K56</f>
        <v>0</v>
      </c>
      <c r="L56" s="2">
        <f>'48 Hours - NB  (volume &amp; class)'!L56+'48 Hours - SB (volume &amp; class)'!L56</f>
        <v>0</v>
      </c>
      <c r="M56" s="2">
        <f>'48 Hours - NB  (volume &amp; class)'!M56+'48 Hours - SB (volume &amp; class)'!M56</f>
        <v>0</v>
      </c>
      <c r="N56" s="2">
        <f>'48 Hours - NB  (volume &amp; class)'!N56+'48 Hours - SB (volume &amp; class)'!N56</f>
        <v>0</v>
      </c>
      <c r="O56" s="2">
        <f>'48 Hours - NB  (volume &amp; class)'!O56+'48 Hours - SB (volume &amp; class)'!O56</f>
        <v>0</v>
      </c>
      <c r="P56" s="2">
        <f>'48 Hours - NB  (volume &amp; class)'!P56+'48 Hours - SB (volume &amp; class)'!P56</f>
        <v>0</v>
      </c>
      <c r="Q56" s="47">
        <f t="shared" si="1"/>
        <v>0</v>
      </c>
    </row>
    <row r="57" spans="1:17" x14ac:dyDescent="0.2">
      <c r="A57" s="45">
        <f t="shared" si="0"/>
        <v>43621.874996999999</v>
      </c>
      <c r="B57" s="46">
        <f t="shared" si="2"/>
        <v>1.8749970000000022</v>
      </c>
      <c r="C57" s="1">
        <f>'48 Hours - NB  (volume &amp; class)'!C57+'48 Hours - SB (volume &amp; class)'!C57</f>
        <v>0</v>
      </c>
      <c r="D57" s="2">
        <f>'48 Hours - NB  (volume &amp; class)'!D57+'48 Hours - SB (volume &amp; class)'!D57</f>
        <v>0</v>
      </c>
      <c r="E57" s="2">
        <f>'48 Hours - NB  (volume &amp; class)'!E57+'48 Hours - SB (volume &amp; class)'!E57</f>
        <v>0</v>
      </c>
      <c r="F57" s="2">
        <f>'48 Hours - NB  (volume &amp; class)'!F57+'48 Hours - SB (volume &amp; class)'!F57</f>
        <v>0</v>
      </c>
      <c r="G57" s="2">
        <f>'48 Hours - NB  (volume &amp; class)'!G57+'48 Hours - SB (volume &amp; class)'!G57</f>
        <v>0</v>
      </c>
      <c r="H57" s="2">
        <f>'48 Hours - NB  (volume &amp; class)'!H57+'48 Hours - SB (volume &amp; class)'!H57</f>
        <v>0</v>
      </c>
      <c r="I57" s="2">
        <f>'48 Hours - NB  (volume &amp; class)'!I57+'48 Hours - SB (volume &amp; class)'!I57</f>
        <v>0</v>
      </c>
      <c r="J57" s="2">
        <f>'48 Hours - NB  (volume &amp; class)'!J57+'48 Hours - SB (volume &amp; class)'!J57</f>
        <v>0</v>
      </c>
      <c r="K57" s="2">
        <f>'48 Hours - NB  (volume &amp; class)'!K57+'48 Hours - SB (volume &amp; class)'!K57</f>
        <v>0</v>
      </c>
      <c r="L57" s="2">
        <f>'48 Hours - NB  (volume &amp; class)'!L57+'48 Hours - SB (volume &amp; class)'!L57</f>
        <v>0</v>
      </c>
      <c r="M57" s="2">
        <f>'48 Hours - NB  (volume &amp; class)'!M57+'48 Hours - SB (volume &amp; class)'!M57</f>
        <v>0</v>
      </c>
      <c r="N57" s="2">
        <f>'48 Hours - NB  (volume &amp; class)'!N57+'48 Hours - SB (volume &amp; class)'!N57</f>
        <v>0</v>
      </c>
      <c r="O57" s="2">
        <f>'48 Hours - NB  (volume &amp; class)'!O57+'48 Hours - SB (volume &amp; class)'!O57</f>
        <v>0</v>
      </c>
      <c r="P57" s="2">
        <f>'48 Hours - NB  (volume &amp; class)'!P57+'48 Hours - SB (volume &amp; class)'!P57</f>
        <v>0</v>
      </c>
      <c r="Q57" s="47">
        <f t="shared" si="1"/>
        <v>0</v>
      </c>
    </row>
    <row r="58" spans="1:17" x14ac:dyDescent="0.2">
      <c r="A58" s="45">
        <f t="shared" si="0"/>
        <v>43621.916663600001</v>
      </c>
      <c r="B58" s="46">
        <f t="shared" si="2"/>
        <v>1.9166636000000024</v>
      </c>
      <c r="C58" s="1">
        <f>'48 Hours - NB  (volume &amp; class)'!C58+'48 Hours - SB (volume &amp; class)'!C58</f>
        <v>0</v>
      </c>
      <c r="D58" s="2">
        <f>'48 Hours - NB  (volume &amp; class)'!D58+'48 Hours - SB (volume &amp; class)'!D58</f>
        <v>0</v>
      </c>
      <c r="E58" s="2">
        <f>'48 Hours - NB  (volume &amp; class)'!E58+'48 Hours - SB (volume &amp; class)'!E58</f>
        <v>0</v>
      </c>
      <c r="F58" s="2">
        <f>'48 Hours - NB  (volume &amp; class)'!F58+'48 Hours - SB (volume &amp; class)'!F58</f>
        <v>0</v>
      </c>
      <c r="G58" s="2">
        <f>'48 Hours - NB  (volume &amp; class)'!G58+'48 Hours - SB (volume &amp; class)'!G58</f>
        <v>0</v>
      </c>
      <c r="H58" s="2">
        <f>'48 Hours - NB  (volume &amp; class)'!H58+'48 Hours - SB (volume &amp; class)'!H58</f>
        <v>0</v>
      </c>
      <c r="I58" s="2">
        <f>'48 Hours - NB  (volume &amp; class)'!I58+'48 Hours - SB (volume &amp; class)'!I58</f>
        <v>0</v>
      </c>
      <c r="J58" s="2">
        <f>'48 Hours - NB  (volume &amp; class)'!J58+'48 Hours - SB (volume &amp; class)'!J58</f>
        <v>0</v>
      </c>
      <c r="K58" s="2">
        <f>'48 Hours - NB  (volume &amp; class)'!K58+'48 Hours - SB (volume &amp; class)'!K58</f>
        <v>0</v>
      </c>
      <c r="L58" s="2">
        <f>'48 Hours - NB  (volume &amp; class)'!L58+'48 Hours - SB (volume &amp; class)'!L58</f>
        <v>0</v>
      </c>
      <c r="M58" s="2">
        <f>'48 Hours - NB  (volume &amp; class)'!M58+'48 Hours - SB (volume &amp; class)'!M58</f>
        <v>0</v>
      </c>
      <c r="N58" s="2">
        <f>'48 Hours - NB  (volume &amp; class)'!N58+'48 Hours - SB (volume &amp; class)'!N58</f>
        <v>0</v>
      </c>
      <c r="O58" s="2">
        <f>'48 Hours - NB  (volume &amp; class)'!O58+'48 Hours - SB (volume &amp; class)'!O58</f>
        <v>0</v>
      </c>
      <c r="P58" s="2">
        <f>'48 Hours - NB  (volume &amp; class)'!P58+'48 Hours - SB (volume &amp; class)'!P58</f>
        <v>0</v>
      </c>
      <c r="Q58" s="47">
        <f t="shared" si="1"/>
        <v>0</v>
      </c>
    </row>
    <row r="59" spans="1:17" ht="15" thickBot="1" x14ac:dyDescent="0.25">
      <c r="A59" s="48">
        <f t="shared" si="0"/>
        <v>43621.958330200003</v>
      </c>
      <c r="B59" s="49">
        <f t="shared" si="2"/>
        <v>1.9583302000000025</v>
      </c>
      <c r="C59" s="5">
        <f>'48 Hours - NB  (volume &amp; class)'!C59+'48 Hours - SB (volume &amp; class)'!C59</f>
        <v>0</v>
      </c>
      <c r="D59" s="6">
        <f>'48 Hours - NB  (volume &amp; class)'!D59+'48 Hours - SB (volume &amp; class)'!D59</f>
        <v>0</v>
      </c>
      <c r="E59" s="6">
        <f>'48 Hours - NB  (volume &amp; class)'!E59+'48 Hours - SB (volume &amp; class)'!E59</f>
        <v>0</v>
      </c>
      <c r="F59" s="6">
        <f>'48 Hours - NB  (volume &amp; class)'!F59+'48 Hours - SB (volume &amp; class)'!F59</f>
        <v>0</v>
      </c>
      <c r="G59" s="6">
        <f>'48 Hours - NB  (volume &amp; class)'!G59+'48 Hours - SB (volume &amp; class)'!G59</f>
        <v>0</v>
      </c>
      <c r="H59" s="6">
        <f>'48 Hours - NB  (volume &amp; class)'!H59+'48 Hours - SB (volume &amp; class)'!H59</f>
        <v>0</v>
      </c>
      <c r="I59" s="6">
        <f>'48 Hours - NB  (volume &amp; class)'!I59+'48 Hours - SB (volume &amp; class)'!I59</f>
        <v>0</v>
      </c>
      <c r="J59" s="6">
        <f>'48 Hours - NB  (volume &amp; class)'!J59+'48 Hours - SB (volume &amp; class)'!J59</f>
        <v>0</v>
      </c>
      <c r="K59" s="6">
        <f>'48 Hours - NB  (volume &amp; class)'!K59+'48 Hours - SB (volume &amp; class)'!K59</f>
        <v>0</v>
      </c>
      <c r="L59" s="6">
        <f>'48 Hours - NB  (volume &amp; class)'!L59+'48 Hours - SB (volume &amp; class)'!L59</f>
        <v>0</v>
      </c>
      <c r="M59" s="6">
        <f>'48 Hours - NB  (volume &amp; class)'!M59+'48 Hours - SB (volume &amp; class)'!M59</f>
        <v>0</v>
      </c>
      <c r="N59" s="6">
        <f>'48 Hours - NB  (volume &amp; class)'!N59+'48 Hours - SB (volume &amp; class)'!N59</f>
        <v>0</v>
      </c>
      <c r="O59" s="6">
        <f>'48 Hours - NB  (volume &amp; class)'!O59+'48 Hours - SB (volume &amp; class)'!O59</f>
        <v>0</v>
      </c>
      <c r="P59" s="6">
        <f>'48 Hours - NB  (volume &amp; class)'!P59+'48 Hours - SB (volume &amp; class)'!P59</f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8" t="s">
        <v>5</v>
      </c>
      <c r="B61" s="99"/>
      <c r="C61" s="65">
        <f>SUM(C12:C59)</f>
        <v>0</v>
      </c>
      <c r="D61" s="65">
        <f t="shared" ref="D61:Q61" si="3">SUM(D12:D59)</f>
        <v>1</v>
      </c>
      <c r="E61" s="65">
        <f t="shared" si="3"/>
        <v>1</v>
      </c>
      <c r="F61" s="65">
        <f t="shared" si="3"/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2</v>
      </c>
    </row>
    <row r="62" spans="1:17" s="53" customFormat="1" ht="15" x14ac:dyDescent="0.25">
      <c r="A62" s="98" t="s">
        <v>6</v>
      </c>
      <c r="B62" s="99"/>
      <c r="C62" s="66">
        <f>C61/$Q$61</f>
        <v>0</v>
      </c>
      <c r="D62" s="66">
        <f t="shared" ref="D62:P62" si="4">D61/$Q$61</f>
        <v>0.5</v>
      </c>
      <c r="E62" s="66">
        <f t="shared" si="4"/>
        <v>0.5</v>
      </c>
      <c r="F62" s="66">
        <f t="shared" si="4"/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8" t="s">
        <v>13</v>
      </c>
      <c r="B64" s="99"/>
      <c r="C64" s="65">
        <f>SUM(C12:C35)</f>
        <v>0</v>
      </c>
      <c r="D64" s="65">
        <f t="shared" ref="D64:Q64" si="5">SUM(D12:D35)</f>
        <v>0</v>
      </c>
      <c r="E64" s="65">
        <f t="shared" si="5"/>
        <v>1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</v>
      </c>
    </row>
    <row r="65" spans="1:17" s="53" customFormat="1" ht="15" x14ac:dyDescent="0.25">
      <c r="A65" s="98" t="s">
        <v>6</v>
      </c>
      <c r="B65" s="99"/>
      <c r="C65" s="66">
        <f>C64/$Q$64</f>
        <v>0</v>
      </c>
      <c r="D65" s="66">
        <f t="shared" ref="D65:P65" si="6">D64/$Q$64</f>
        <v>0</v>
      </c>
      <c r="E65" s="66">
        <f t="shared" si="6"/>
        <v>1</v>
      </c>
      <c r="F65" s="66">
        <f t="shared" si="6"/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8" t="s">
        <v>14</v>
      </c>
      <c r="B67" s="99"/>
      <c r="C67" s="65">
        <f>SUM(C36:C59)</f>
        <v>0</v>
      </c>
      <c r="D67" s="65">
        <f t="shared" ref="D67:Q67" si="7">SUM(D36:D59)</f>
        <v>1</v>
      </c>
      <c r="E67" s="65">
        <f t="shared" si="7"/>
        <v>0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</v>
      </c>
    </row>
    <row r="68" spans="1:17" s="53" customFormat="1" ht="15" x14ac:dyDescent="0.25">
      <c r="A68" s="98" t="s">
        <v>6</v>
      </c>
      <c r="B68" s="99"/>
      <c r="C68" s="66">
        <f>C67/$Q$67</f>
        <v>0</v>
      </c>
      <c r="D68" s="66">
        <f t="shared" ref="D68:P68" si="8">D67/$Q$67</f>
        <v>1</v>
      </c>
      <c r="E68" s="66">
        <f t="shared" si="8"/>
        <v>0</v>
      </c>
      <c r="F68" s="66">
        <f t="shared" si="8"/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8" t="s">
        <v>15</v>
      </c>
      <c r="B70" s="99"/>
      <c r="C70" s="65">
        <f>C61/2</f>
        <v>0</v>
      </c>
      <c r="D70" s="65">
        <f t="shared" ref="D70:Q70" si="9">D61/2</f>
        <v>0.5</v>
      </c>
      <c r="E70" s="65">
        <f t="shared" si="9"/>
        <v>0.5</v>
      </c>
      <c r="F70" s="65">
        <f t="shared" si="9"/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</v>
      </c>
    </row>
    <row r="71" spans="1:17" s="53" customFormat="1" ht="15" x14ac:dyDescent="0.25">
      <c r="A71" s="98" t="s">
        <v>6</v>
      </c>
      <c r="B71" s="99"/>
      <c r="C71" s="66">
        <f>C70/$Q$70</f>
        <v>0</v>
      </c>
      <c r="D71" s="66">
        <f t="shared" ref="D71:P71" si="10">D70/$Q$70</f>
        <v>0.5</v>
      </c>
      <c r="E71" s="66">
        <f t="shared" si="10"/>
        <v>0.5</v>
      </c>
      <c r="F71" s="66">
        <f t="shared" si="10"/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0">
        <f>'48 Hours (speed)'!B1</f>
        <v>8</v>
      </c>
      <c r="C1" s="100"/>
      <c r="D1" s="100"/>
      <c r="F1" s="102" t="s">
        <v>9</v>
      </c>
      <c r="G1" s="102"/>
      <c r="H1" s="101" t="str">
        <f>'48 Hours (speed)'!O1</f>
        <v xml:space="preserve">Burns Service Inc. </v>
      </c>
      <c r="I1" s="101"/>
      <c r="J1" s="101"/>
      <c r="K1" s="101"/>
    </row>
    <row r="2" spans="1:11" x14ac:dyDescent="0.2">
      <c r="A2" s="40" t="s">
        <v>2</v>
      </c>
      <c r="B2" s="100" t="str">
        <f>'48 Hours (speed)'!B2</f>
        <v>Moore</v>
      </c>
      <c r="C2" s="100"/>
      <c r="D2" s="100"/>
      <c r="F2" s="102" t="s">
        <v>0</v>
      </c>
      <c r="G2" s="102"/>
      <c r="H2" s="115" t="str">
        <f>'48 Hours (speed)'!O2</f>
        <v>1048-2305</v>
      </c>
      <c r="I2" s="115"/>
      <c r="J2" s="115"/>
      <c r="K2" s="115"/>
    </row>
    <row r="3" spans="1:11" x14ac:dyDescent="0.2">
      <c r="A3" s="40" t="s">
        <v>3</v>
      </c>
      <c r="B3" s="100" t="str">
        <f>'48 Hours (speed)'!B3</f>
        <v>Glendon</v>
      </c>
      <c r="C3" s="100"/>
      <c r="D3" s="100"/>
      <c r="E3" s="41"/>
      <c r="F3" s="102" t="s">
        <v>1</v>
      </c>
      <c r="G3" s="102"/>
      <c r="H3" s="115" t="str">
        <f>'48 Hours (speed)'!O3</f>
        <v>SR 1682 (Lewis Road)</v>
      </c>
      <c r="I3" s="115"/>
      <c r="J3" s="115"/>
      <c r="K3" s="115"/>
    </row>
    <row r="4" spans="1:11" x14ac:dyDescent="0.2">
      <c r="A4" s="40" t="s">
        <v>7</v>
      </c>
      <c r="B4" s="100" t="str">
        <f>'48 Hours (speed)'!B4</f>
        <v>SR 1682 (Lewis Road)</v>
      </c>
      <c r="C4" s="100"/>
      <c r="D4" s="100"/>
      <c r="F4" s="102" t="s">
        <v>17</v>
      </c>
      <c r="G4" s="102"/>
      <c r="H4" s="115" t="str">
        <f>'48 Hours (speed)'!O4</f>
        <v>465978V</v>
      </c>
      <c r="I4" s="115"/>
      <c r="J4" s="115"/>
      <c r="K4" s="115"/>
    </row>
    <row r="5" spans="1:11" x14ac:dyDescent="0.2">
      <c r="A5" s="40" t="s">
        <v>8</v>
      </c>
      <c r="B5" s="100" t="str">
        <f>'48 Hours (speed)'!B5</f>
        <v>N/A</v>
      </c>
      <c r="C5" s="100"/>
      <c r="D5" s="100"/>
    </row>
    <row r="6" spans="1:11" x14ac:dyDescent="0.2">
      <c r="B6" s="42"/>
      <c r="C6" s="42"/>
      <c r="D6" s="42"/>
    </row>
    <row r="7" spans="1:11" x14ac:dyDescent="0.2">
      <c r="A7" s="102" t="s">
        <v>33</v>
      </c>
      <c r="B7" s="102"/>
      <c r="C7" s="116">
        <f>'48 Hours (speed)'!H1</f>
        <v>25</v>
      </c>
      <c r="D7" s="116"/>
      <c r="F7" s="102" t="s">
        <v>10</v>
      </c>
      <c r="G7" s="102"/>
      <c r="H7" s="103">
        <f>'48 Hours (speed)'!P6</f>
        <v>43620</v>
      </c>
      <c r="I7" s="103"/>
      <c r="J7" s="103"/>
    </row>
    <row r="8" spans="1:11" x14ac:dyDescent="0.2">
      <c r="A8" s="102" t="s">
        <v>34</v>
      </c>
      <c r="B8" s="102"/>
      <c r="C8" s="110" t="str">
        <f>'48 Hours (speed)'!H2</f>
        <v>N/A</v>
      </c>
      <c r="D8" s="110"/>
      <c r="F8" s="102" t="s">
        <v>11</v>
      </c>
      <c r="G8" s="102"/>
      <c r="H8" s="114">
        <f>'48 Hours (speed)'!P7</f>
        <v>0</v>
      </c>
      <c r="I8" s="114"/>
      <c r="J8" s="114"/>
    </row>
    <row r="9" spans="1:11" ht="15" thickBot="1" x14ac:dyDescent="0.25">
      <c r="E9" s="43"/>
      <c r="F9" s="43"/>
    </row>
    <row r="10" spans="1:11" ht="15" x14ac:dyDescent="0.2">
      <c r="C10" s="105" t="s">
        <v>12</v>
      </c>
      <c r="D10" s="107" t="s">
        <v>16</v>
      </c>
      <c r="E10" s="111" t="s">
        <v>49</v>
      </c>
      <c r="F10" s="112"/>
      <c r="G10" s="112"/>
      <c r="H10" s="112"/>
      <c r="I10" s="112"/>
      <c r="J10" s="113"/>
    </row>
    <row r="11" spans="1:11" ht="15.75" customHeight="1" x14ac:dyDescent="0.2">
      <c r="C11" s="106"/>
      <c r="D11" s="108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43620</v>
      </c>
      <c r="D12" s="46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0</v>
      </c>
    </row>
    <row r="13" spans="1:11" x14ac:dyDescent="0.2">
      <c r="C13" s="45">
        <f t="shared" si="0"/>
        <v>43620.041666600002</v>
      </c>
      <c r="D13" s="46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43620.083333199997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43620.124999799998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0</v>
      </c>
    </row>
    <row r="16" spans="1:11" x14ac:dyDescent="0.2">
      <c r="C16" s="45">
        <f t="shared" si="0"/>
        <v>43620.1666664</v>
      </c>
      <c r="D16" s="46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0</v>
      </c>
    </row>
    <row r="17" spans="3:10" x14ac:dyDescent="0.2">
      <c r="C17" s="45">
        <f t="shared" si="0"/>
        <v>43620.208333000002</v>
      </c>
      <c r="D17" s="46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0</v>
      </c>
    </row>
    <row r="18" spans="3:10" x14ac:dyDescent="0.2">
      <c r="C18" s="45">
        <f t="shared" si="0"/>
        <v>43620.249999599997</v>
      </c>
      <c r="D18" s="46">
        <f t="shared" si="2"/>
        <v>0.24999959999999999</v>
      </c>
      <c r="E18" s="1">
        <f>'48 Hours - NB  FHWA Classes'!E18+'48 Hours - SB  FHWA Classes'!E18</f>
        <v>0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0</v>
      </c>
    </row>
    <row r="19" spans="3:10" x14ac:dyDescent="0.2">
      <c r="C19" s="45">
        <f t="shared" si="0"/>
        <v>43620.291666199999</v>
      </c>
      <c r="D19" s="46">
        <f t="shared" si="2"/>
        <v>0.29166619999999999</v>
      </c>
      <c r="E19" s="1">
        <f>'48 Hours - NB  FHWA Classes'!E19+'48 Hours - SB  FHWA Classes'!E19</f>
        <v>0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0</v>
      </c>
    </row>
    <row r="20" spans="3:10" x14ac:dyDescent="0.2">
      <c r="C20" s="45">
        <f t="shared" si="0"/>
        <v>43620.333332800001</v>
      </c>
      <c r="D20" s="46">
        <f t="shared" si="2"/>
        <v>0.33333279999999998</v>
      </c>
      <c r="E20" s="1">
        <f>'48 Hours - NB  FHWA Classes'!E20+'48 Hours - SB  FHWA Classes'!E20</f>
        <v>0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0</v>
      </c>
    </row>
    <row r="21" spans="3:10" x14ac:dyDescent="0.2">
      <c r="C21" s="45">
        <f t="shared" si="0"/>
        <v>43620.374999400003</v>
      </c>
      <c r="D21" s="46">
        <f t="shared" si="2"/>
        <v>0.37499939999999998</v>
      </c>
      <c r="E21" s="1">
        <f>'48 Hours - NB  FHWA Classes'!E21+'48 Hours - SB  FHWA Classes'!E21</f>
        <v>0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0</v>
      </c>
    </row>
    <row r="22" spans="3:10" x14ac:dyDescent="0.2">
      <c r="C22" s="45">
        <f t="shared" si="0"/>
        <v>43620.416665999997</v>
      </c>
      <c r="D22" s="46">
        <f t="shared" si="2"/>
        <v>0.41666599999999998</v>
      </c>
      <c r="E22" s="1">
        <f>'48 Hours - NB  FHWA Classes'!E22+'48 Hours - SB  FHWA Classes'!E22</f>
        <v>0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0</v>
      </c>
    </row>
    <row r="23" spans="3:10" x14ac:dyDescent="0.2">
      <c r="C23" s="45">
        <f t="shared" si="0"/>
        <v>43620.458332599999</v>
      </c>
      <c r="D23" s="46">
        <f t="shared" si="2"/>
        <v>0.45833259999999998</v>
      </c>
      <c r="E23" s="1">
        <f>'48 Hours - NB  FHWA Classes'!E23+'48 Hours - SB  FHWA Classes'!E23</f>
        <v>0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0</v>
      </c>
    </row>
    <row r="24" spans="3:10" x14ac:dyDescent="0.2">
      <c r="C24" s="45">
        <f t="shared" si="0"/>
        <v>43620.499999200001</v>
      </c>
      <c r="D24" s="46">
        <f t="shared" si="2"/>
        <v>0.49999919999999998</v>
      </c>
      <c r="E24" s="1">
        <f>'48 Hours - NB  FHWA Classes'!E24+'48 Hours - SB  FHWA Classes'!E24</f>
        <v>0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0</v>
      </c>
    </row>
    <row r="25" spans="3:10" x14ac:dyDescent="0.2">
      <c r="C25" s="45">
        <f t="shared" si="0"/>
        <v>43620.541665800003</v>
      </c>
      <c r="D25" s="46">
        <f t="shared" si="2"/>
        <v>0.54166579999999998</v>
      </c>
      <c r="E25" s="1">
        <f>'48 Hours - NB  FHWA Classes'!E25+'48 Hours - SB  FHWA Classes'!E25</f>
        <v>0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0</v>
      </c>
    </row>
    <row r="26" spans="3:10" x14ac:dyDescent="0.2">
      <c r="C26" s="45">
        <f t="shared" si="0"/>
        <v>43620.583332399998</v>
      </c>
      <c r="D26" s="46">
        <f t="shared" si="2"/>
        <v>0.58333239999999997</v>
      </c>
      <c r="E26" s="1">
        <f>'48 Hours - NB  FHWA Classes'!E26+'48 Hours - SB  FHWA Classes'!E26</f>
        <v>0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0</v>
      </c>
    </row>
    <row r="27" spans="3:10" x14ac:dyDescent="0.2">
      <c r="C27" s="45">
        <f t="shared" si="0"/>
        <v>43620.624999</v>
      </c>
      <c r="D27" s="46">
        <f t="shared" si="2"/>
        <v>0.62499899999999997</v>
      </c>
      <c r="E27" s="1">
        <f>'48 Hours - NB  FHWA Classes'!E27+'48 Hours - SB  FHWA Classes'!E27</f>
        <v>1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</v>
      </c>
    </row>
    <row r="28" spans="3:10" x14ac:dyDescent="0.2">
      <c r="C28" s="45">
        <f t="shared" si="0"/>
        <v>43620.666665600002</v>
      </c>
      <c r="D28" s="46">
        <f t="shared" si="2"/>
        <v>0.66666559999999997</v>
      </c>
      <c r="E28" s="1">
        <f>'48 Hours - NB  FHWA Classes'!E28+'48 Hours - SB  FHWA Classes'!E28</f>
        <v>0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0</v>
      </c>
    </row>
    <row r="29" spans="3:10" x14ac:dyDescent="0.2">
      <c r="C29" s="45">
        <f t="shared" si="0"/>
        <v>43620.708332200003</v>
      </c>
      <c r="D29" s="46">
        <f t="shared" si="2"/>
        <v>0.70833219999999997</v>
      </c>
      <c r="E29" s="1">
        <f>'48 Hours - NB  FHWA Classes'!E29+'48 Hours - SB  FHWA Classes'!E29</f>
        <v>0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0</v>
      </c>
    </row>
    <row r="30" spans="3:10" x14ac:dyDescent="0.2">
      <c r="C30" s="45">
        <f t="shared" si="0"/>
        <v>43620.749998799998</v>
      </c>
      <c r="D30" s="46">
        <f t="shared" si="2"/>
        <v>0.74999879999999997</v>
      </c>
      <c r="E30" s="1">
        <f>'48 Hours - NB  FHWA Classes'!E30+'48 Hours - SB  FHWA Classes'!E30</f>
        <v>0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0</v>
      </c>
    </row>
    <row r="31" spans="3:10" x14ac:dyDescent="0.2">
      <c r="C31" s="45">
        <f t="shared" si="0"/>
        <v>43620.7916654</v>
      </c>
      <c r="D31" s="46">
        <f t="shared" si="2"/>
        <v>0.79166539999999996</v>
      </c>
      <c r="E31" s="1">
        <f>'48 Hours - NB  FHWA Classes'!E31+'48 Hours - SB  FHWA Classes'!E31</f>
        <v>0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0</v>
      </c>
    </row>
    <row r="32" spans="3:10" x14ac:dyDescent="0.2">
      <c r="C32" s="45">
        <f t="shared" si="0"/>
        <v>43620.833332000002</v>
      </c>
      <c r="D32" s="46">
        <f t="shared" si="2"/>
        <v>0.83333199999999996</v>
      </c>
      <c r="E32" s="1">
        <f>'48 Hours - NB  FHWA Classes'!E32+'48 Hours - SB  FHWA Classes'!E32</f>
        <v>0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0</v>
      </c>
    </row>
    <row r="33" spans="3:10" x14ac:dyDescent="0.2">
      <c r="C33" s="45">
        <f t="shared" si="0"/>
        <v>43620.874998599997</v>
      </c>
      <c r="D33" s="46">
        <f t="shared" si="2"/>
        <v>0.87499859999999996</v>
      </c>
      <c r="E33" s="1">
        <f>'48 Hours - NB  FHWA Classes'!E33+'48 Hours - SB  FHWA Classes'!E33</f>
        <v>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0</v>
      </c>
    </row>
    <row r="34" spans="3:10" x14ac:dyDescent="0.2">
      <c r="C34" s="45">
        <f t="shared" si="0"/>
        <v>43620.916665199999</v>
      </c>
      <c r="D34" s="46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0</v>
      </c>
    </row>
    <row r="35" spans="3:10" x14ac:dyDescent="0.2">
      <c r="C35" s="45">
        <f t="shared" si="0"/>
        <v>43620.9583318</v>
      </c>
      <c r="D35" s="46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0</v>
      </c>
    </row>
    <row r="36" spans="3:10" x14ac:dyDescent="0.2">
      <c r="C36" s="45">
        <f t="shared" si="0"/>
        <v>43620.999998400002</v>
      </c>
      <c r="D36" s="46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0</v>
      </c>
    </row>
    <row r="37" spans="3:10" x14ac:dyDescent="0.2">
      <c r="C37" s="45">
        <f t="shared" si="0"/>
        <v>43621.041664999997</v>
      </c>
      <c r="D37" s="46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0</v>
      </c>
    </row>
    <row r="38" spans="3:10" x14ac:dyDescent="0.2">
      <c r="C38" s="45">
        <f t="shared" si="0"/>
        <v>43621.083331599999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43621.124998200001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43621.166664800003</v>
      </c>
      <c r="D40" s="46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0</v>
      </c>
    </row>
    <row r="41" spans="3:10" x14ac:dyDescent="0.2">
      <c r="C41" s="45">
        <f t="shared" si="0"/>
        <v>43621.208331399997</v>
      </c>
      <c r="D41" s="46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0</v>
      </c>
    </row>
    <row r="42" spans="3:10" x14ac:dyDescent="0.2">
      <c r="C42" s="45">
        <f t="shared" si="0"/>
        <v>43621.249997999999</v>
      </c>
      <c r="D42" s="46">
        <f t="shared" si="2"/>
        <v>1.2499980000000006</v>
      </c>
      <c r="E42" s="1">
        <f>'48 Hours - NB  FHWA Classes'!E42+'48 Hours - SB  FHWA Classes'!E42</f>
        <v>0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0</v>
      </c>
    </row>
    <row r="43" spans="3:10" x14ac:dyDescent="0.2">
      <c r="C43" s="45">
        <f t="shared" si="0"/>
        <v>43621.291664600001</v>
      </c>
      <c r="D43" s="46">
        <f t="shared" si="2"/>
        <v>1.2916646000000007</v>
      </c>
      <c r="E43" s="1">
        <f>'48 Hours - NB  FHWA Classes'!E43+'48 Hours - SB  FHWA Classes'!E43</f>
        <v>0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0</v>
      </c>
    </row>
    <row r="44" spans="3:10" x14ac:dyDescent="0.2">
      <c r="C44" s="45">
        <f t="shared" si="0"/>
        <v>43621.333331200003</v>
      </c>
      <c r="D44" s="46">
        <f t="shared" si="2"/>
        <v>1.3333312000000008</v>
      </c>
      <c r="E44" s="1">
        <f>'48 Hours - NB  FHWA Classes'!E44+'48 Hours - SB  FHWA Classes'!E44</f>
        <v>0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0</v>
      </c>
    </row>
    <row r="45" spans="3:10" x14ac:dyDescent="0.2">
      <c r="C45" s="45">
        <f t="shared" si="0"/>
        <v>43621.374997799998</v>
      </c>
      <c r="D45" s="46">
        <f t="shared" si="2"/>
        <v>1.3749978000000009</v>
      </c>
      <c r="E45" s="1">
        <f>'48 Hours - NB  FHWA Classes'!E45+'48 Hours - SB  FHWA Classes'!E45</f>
        <v>0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0</v>
      </c>
    </row>
    <row r="46" spans="3:10" x14ac:dyDescent="0.2">
      <c r="C46" s="45">
        <f t="shared" si="0"/>
        <v>43621.4166644</v>
      </c>
      <c r="D46" s="46">
        <f t="shared" si="2"/>
        <v>1.416664400000001</v>
      </c>
      <c r="E46" s="1">
        <f>'48 Hours - NB  FHWA Classes'!E46+'48 Hours - SB  FHWA Classes'!E46</f>
        <v>0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0</v>
      </c>
    </row>
    <row r="47" spans="3:10" x14ac:dyDescent="0.2">
      <c r="C47" s="45">
        <f t="shared" si="0"/>
        <v>43621.458331000002</v>
      </c>
      <c r="D47" s="46">
        <f t="shared" si="2"/>
        <v>1.4583310000000012</v>
      </c>
      <c r="E47" s="1">
        <f>'48 Hours - NB  FHWA Classes'!E47+'48 Hours - SB  FHWA Classes'!E47</f>
        <v>0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0</v>
      </c>
    </row>
    <row r="48" spans="3:10" x14ac:dyDescent="0.2">
      <c r="C48" s="45">
        <f t="shared" si="0"/>
        <v>43621.499997600004</v>
      </c>
      <c r="D48" s="46">
        <f t="shared" si="2"/>
        <v>1.4999976000000013</v>
      </c>
      <c r="E48" s="1">
        <f>'48 Hours - NB  FHWA Classes'!E48+'48 Hours - SB  FHWA Classes'!E48</f>
        <v>0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0</v>
      </c>
    </row>
    <row r="49" spans="1:14" x14ac:dyDescent="0.2">
      <c r="C49" s="45">
        <f t="shared" si="0"/>
        <v>43621.541664199998</v>
      </c>
      <c r="D49" s="46">
        <f t="shared" si="2"/>
        <v>1.5416642000000014</v>
      </c>
      <c r="E49" s="1">
        <f>'48 Hours - NB  FHWA Classes'!E49+'48 Hours - SB  FHWA Classes'!E49</f>
        <v>0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0</v>
      </c>
    </row>
    <row r="50" spans="1:14" x14ac:dyDescent="0.2">
      <c r="C50" s="45">
        <f t="shared" si="0"/>
        <v>43621.5833308</v>
      </c>
      <c r="D50" s="46">
        <f t="shared" si="2"/>
        <v>1.5833308000000015</v>
      </c>
      <c r="E50" s="1">
        <f>'48 Hours - NB  FHWA Classes'!E50+'48 Hours - SB  FHWA Classes'!E50</f>
        <v>0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0</v>
      </c>
    </row>
    <row r="51" spans="1:14" x14ac:dyDescent="0.2">
      <c r="C51" s="45">
        <f t="shared" si="0"/>
        <v>43621.624997400002</v>
      </c>
      <c r="D51" s="46">
        <f t="shared" si="2"/>
        <v>1.6249974000000016</v>
      </c>
      <c r="E51" s="1">
        <f>'48 Hours - NB  FHWA Classes'!E51+'48 Hours - SB  FHWA Classes'!E51</f>
        <v>0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0</v>
      </c>
    </row>
    <row r="52" spans="1:14" x14ac:dyDescent="0.2">
      <c r="C52" s="45">
        <f t="shared" si="0"/>
        <v>43621.666663999997</v>
      </c>
      <c r="D52" s="46">
        <f t="shared" si="2"/>
        <v>1.6666640000000017</v>
      </c>
      <c r="E52" s="1">
        <f>'48 Hours - NB  FHWA Classes'!E52+'48 Hours - SB  FHWA Classes'!E52</f>
        <v>1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1</v>
      </c>
    </row>
    <row r="53" spans="1:14" x14ac:dyDescent="0.2">
      <c r="C53" s="45">
        <f t="shared" si="0"/>
        <v>43621.708330599999</v>
      </c>
      <c r="D53" s="46">
        <f t="shared" si="2"/>
        <v>1.7083306000000018</v>
      </c>
      <c r="E53" s="1">
        <f>'48 Hours - NB  FHWA Classes'!E53+'48 Hours - SB  FHWA Classes'!E53</f>
        <v>0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0</v>
      </c>
    </row>
    <row r="54" spans="1:14" x14ac:dyDescent="0.2">
      <c r="C54" s="45">
        <f t="shared" si="0"/>
        <v>43621.749997200001</v>
      </c>
      <c r="D54" s="46">
        <f t="shared" si="2"/>
        <v>1.7499972000000019</v>
      </c>
      <c r="E54" s="1">
        <f>'48 Hours - NB  FHWA Classes'!E54+'48 Hours - SB  FHWA Classes'!E54</f>
        <v>0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0</v>
      </c>
    </row>
    <row r="55" spans="1:14" x14ac:dyDescent="0.2">
      <c r="C55" s="45">
        <f t="shared" si="0"/>
        <v>43621.791663800002</v>
      </c>
      <c r="D55" s="46">
        <f t="shared" si="2"/>
        <v>1.791663800000002</v>
      </c>
      <c r="E55" s="1">
        <f>'48 Hours - NB  FHWA Classes'!E55+'48 Hours - SB  FHWA Classes'!E55</f>
        <v>0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0</v>
      </c>
    </row>
    <row r="56" spans="1:14" x14ac:dyDescent="0.2">
      <c r="C56" s="45">
        <f t="shared" si="0"/>
        <v>43621.833330399997</v>
      </c>
      <c r="D56" s="46">
        <f t="shared" si="2"/>
        <v>1.8333304000000021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0</v>
      </c>
    </row>
    <row r="57" spans="1:14" x14ac:dyDescent="0.2">
      <c r="C57" s="45">
        <f t="shared" si="0"/>
        <v>43621.874996999999</v>
      </c>
      <c r="D57" s="46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0</v>
      </c>
    </row>
    <row r="58" spans="1:14" x14ac:dyDescent="0.2">
      <c r="C58" s="45">
        <f t="shared" si="0"/>
        <v>43621.916663600001</v>
      </c>
      <c r="D58" s="46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0</v>
      </c>
    </row>
    <row r="59" spans="1:14" ht="15" thickBot="1" x14ac:dyDescent="0.25">
      <c r="C59" s="48">
        <f t="shared" si="0"/>
        <v>43621.958330200003</v>
      </c>
      <c r="D59" s="49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8" t="s">
        <v>5</v>
      </c>
      <c r="D61" s="99"/>
      <c r="E61" s="65">
        <f>SUM(E12:E59)</f>
        <v>2</v>
      </c>
      <c r="F61" s="65">
        <f t="shared" ref="F61:J61" si="3">SUM(F12:F59)</f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2</v>
      </c>
    </row>
    <row r="62" spans="1:14" s="53" customFormat="1" ht="15" x14ac:dyDescent="0.25">
      <c r="C62" s="98" t="s">
        <v>6</v>
      </c>
      <c r="D62" s="99"/>
      <c r="E62" s="66">
        <f>E61/$J$61</f>
        <v>1</v>
      </c>
      <c r="F62" s="66">
        <f t="shared" ref="F62:I62" si="4">F61/$J$61</f>
        <v>0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8" t="s">
        <v>13</v>
      </c>
      <c r="D64" s="99"/>
      <c r="E64" s="65">
        <f>SUM(E12:E35)</f>
        <v>1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1</v>
      </c>
    </row>
    <row r="65" spans="3:10" s="53" customFormat="1" ht="15" x14ac:dyDescent="0.25">
      <c r="C65" s="98" t="s">
        <v>6</v>
      </c>
      <c r="D65" s="99"/>
      <c r="E65" s="66">
        <f>E64/$J$64</f>
        <v>1</v>
      </c>
      <c r="F65" s="66">
        <f t="shared" ref="F65:I65" si="6">F64/$J$64</f>
        <v>0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8" t="s">
        <v>14</v>
      </c>
      <c r="D67" s="99"/>
      <c r="E67" s="65">
        <f>SUM(E36:E59)</f>
        <v>1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1</v>
      </c>
    </row>
    <row r="68" spans="3:10" s="53" customFormat="1" ht="15" x14ac:dyDescent="0.25">
      <c r="C68" s="98" t="s">
        <v>6</v>
      </c>
      <c r="D68" s="99"/>
      <c r="E68" s="66">
        <f>E67/$J$67</f>
        <v>1</v>
      </c>
      <c r="F68" s="66">
        <f t="shared" ref="F68:I68" si="8">F67/$J$67</f>
        <v>0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8" t="s">
        <v>15</v>
      </c>
      <c r="D70" s="99"/>
      <c r="E70" s="65">
        <f>E61/2</f>
        <v>1</v>
      </c>
      <c r="F70" s="65">
        <f t="shared" ref="F70:J70" si="9">F61/2</f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1</v>
      </c>
    </row>
    <row r="71" spans="3:10" s="53" customFormat="1" ht="15" x14ac:dyDescent="0.25">
      <c r="C71" s="98" t="s">
        <v>6</v>
      </c>
      <c r="D71" s="99"/>
      <c r="E71" s="66">
        <f>E70/$J$70</f>
        <v>1</v>
      </c>
      <c r="F71" s="66">
        <f t="shared" ref="F71:I71" si="10">F70/$J$70</f>
        <v>0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FHWA Classes'!Print_Titles</vt:lpstr>
      <vt:lpstr>'48 Hours - SB (volume &amp; class)'!Print_Titles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2019-10-06T22:06:21Z</dcterms:modified>
</cp:coreProperties>
</file>